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/>
  </bookViews>
  <sheets>
    <sheet name="Таблица 1.2" sheetId="104" r:id="rId1"/>
    <sheet name="Таблица 2.4" sheetId="19" r:id="rId2"/>
    <sheet name="Таблица 2.6" sheetId="22" r:id="rId3"/>
    <sheet name="Таблица 2.7" sheetId="23" r:id="rId4"/>
    <sheet name="Таблица 2.8" sheetId="24" r:id="rId5"/>
    <sheet name="Таблица 2.9" sheetId="25" r:id="rId6"/>
    <sheet name="Таблица 2.10" sheetId="26" r:id="rId7"/>
    <sheet name="Таблица 2.11" sheetId="27" r:id="rId8"/>
    <sheet name="Таблица 2.22" sheetId="105" r:id="rId9"/>
    <sheet name="Таблица 2.30" sheetId="103" r:id="rId10"/>
    <sheet name="Таблица 2.32" sheetId="74" r:id="rId11"/>
    <sheet name="Таблица 2.34" sheetId="76" r:id="rId12"/>
    <sheet name="Таблица 2.35" sheetId="77" r:id="rId13"/>
    <sheet name="Таблица 2.36" sheetId="30" r:id="rId14"/>
    <sheet name="Таблица 2.37" sheetId="31" r:id="rId15"/>
    <sheet name="Таблица 2.38" sheetId="35" r:id="rId16"/>
    <sheet name="Таблица 2.40" sheetId="78" r:id="rId17"/>
    <sheet name="Таблица 2.46" sheetId="41" r:id="rId18"/>
    <sheet name="Таблица 2.53" sheetId="81" r:id="rId19"/>
    <sheet name="Таблица 2.65" sheetId="99" r:id="rId20"/>
    <sheet name="Таблица 2.66" sheetId="101" r:id="rId21"/>
    <sheet name="Таблица 2.67" sheetId="102" r:id="rId22"/>
    <sheet name="Таблица 3.2" sheetId="5" r:id="rId23"/>
    <sheet name="Таблица 3.3" sheetId="6" r:id="rId24"/>
    <sheet name="Таблица 3.7" sheetId="11" r:id="rId25"/>
    <sheet name="Таблица 4.3" sheetId="49" r:id="rId26"/>
  </sheets>
  <externalReferences>
    <externalReference r:id="rId27"/>
    <externalReference r:id="rId28"/>
  </externalReferences>
  <definedNames>
    <definedName name="___INDEX_SHEET___ASAP_Utilities" localSheetId="0">#REF!</definedName>
    <definedName name="___INDEX_SHEET___ASAP_Utilities" localSheetId="8">#REF!</definedName>
    <definedName name="___INDEX_SHEET___ASAP_Utilities" localSheetId="9">#REF!</definedName>
    <definedName name="___INDEX_SHEET___ASAP_Utilities" localSheetId="19">'[1]Index sheet'!#REF!</definedName>
    <definedName name="___INDEX_SHEET___ASAP_Utilities" localSheetId="20">'[1]Index sheet'!#REF!</definedName>
    <definedName name="___INDEX_SHEET___ASAP_Utilities" localSheetId="21">'[1]Index sheet'!#REF!</definedName>
    <definedName name="___INDEX_SHEET___ASAP_Utilities">#REF!</definedName>
    <definedName name="_xlnm._FilterDatabase" localSheetId="6" hidden="1">'Таблица 2.10'!$A$5:$F$41</definedName>
    <definedName name="_xlnm._FilterDatabase" localSheetId="7" hidden="1">'Таблица 2.11'!$A$5:$F$48</definedName>
    <definedName name="_xlnm._FilterDatabase" localSheetId="3" hidden="1">'Таблица 2.7'!$A$5:$F$37</definedName>
    <definedName name="_xlnm._FilterDatabase" localSheetId="4" hidden="1">'Таблица 2.8'!$A$5:$F$21</definedName>
    <definedName name="_xlnm._FilterDatabase" localSheetId="5" hidden="1">'Таблица 2.9'!$A$5:$F$18</definedName>
    <definedName name="_xlnm.Print_Area" localSheetId="0">'Таблица 1.2'!$A$1:$F$38</definedName>
    <definedName name="_xlnm.Print_Area" localSheetId="6">'Таблица 2.10'!$A$1:$F$41</definedName>
    <definedName name="_xlnm.Print_Area" localSheetId="7">'Таблица 2.11'!$A$1:$F$48</definedName>
    <definedName name="_xlnm.Print_Area" localSheetId="8">'Таблица 2.22'!$A$1:$F$37</definedName>
    <definedName name="_xlnm.Print_Area" localSheetId="9">'Таблица 2.30'!$A$1:$F$7</definedName>
    <definedName name="_xlnm.Print_Area" localSheetId="10">'Таблица 2.32'!$A$1:$F$11</definedName>
    <definedName name="_xlnm.Print_Area" localSheetId="11">'Таблица 2.34'!$A$1:$H$7</definedName>
    <definedName name="_xlnm.Print_Area" localSheetId="12">'Таблица 2.35'!$A$1:$H$7</definedName>
    <definedName name="_xlnm.Print_Area" localSheetId="13">'Таблица 2.36'!$A$1:$F$8</definedName>
    <definedName name="_xlnm.Print_Area" localSheetId="14">'Таблица 2.37'!$A$1:$F$49</definedName>
    <definedName name="_xlnm.Print_Area" localSheetId="15">'Таблица 2.38'!$A$1:$F$16</definedName>
    <definedName name="_xlnm.Print_Area" localSheetId="1">'Таблица 2.4'!$A$1:$F$9</definedName>
    <definedName name="_xlnm.Print_Area" localSheetId="16">'Таблица 2.40'!$A$1:$H$8</definedName>
    <definedName name="_xlnm.Print_Area" localSheetId="17">'Таблица 2.46'!$A$1:$F$9</definedName>
    <definedName name="_xlnm.Print_Area" localSheetId="18">'Таблица 2.53'!$A$1:$H$7</definedName>
    <definedName name="_xlnm.Print_Area" localSheetId="2">'Таблица 2.6'!$A$1:$F$15</definedName>
    <definedName name="_xlnm.Print_Area" localSheetId="19">'Таблица 2.65'!$A$1:$D$8</definedName>
    <definedName name="_xlnm.Print_Area" localSheetId="20">'Таблица 2.66'!$A$1:$D$7</definedName>
    <definedName name="_xlnm.Print_Area" localSheetId="21">'Таблица 2.67'!$A$1:$D$7</definedName>
    <definedName name="_xlnm.Print_Area" localSheetId="3">'Таблица 2.7'!$A$1:$F$37</definedName>
    <definedName name="_xlnm.Print_Area" localSheetId="4">'Таблица 2.8'!$A$1:$F$21</definedName>
    <definedName name="_xlnm.Print_Area" localSheetId="5">'Таблица 2.9'!$A$1:$F$18</definedName>
    <definedName name="_xlnm.Print_Area" localSheetId="22">'Таблица 3.2'!$A$1:$F$35</definedName>
    <definedName name="_xlnm.Print_Area" localSheetId="23">'Таблица 3.3'!$A$1:$F$38</definedName>
    <definedName name="_xlnm.Print_Area" localSheetId="24">'Таблица 3.7'!$A$1:$F$38</definedName>
    <definedName name="_xlnm.Print_Area" localSheetId="25">'Таблица 4.3'!$A$1:$F$38</definedName>
    <definedName name="ц" localSheetId="9">'[1]Index sheet'!#REF!</definedName>
    <definedName name="ц" localSheetId="19">'[1]Index sheet'!#REF!</definedName>
    <definedName name="ц" localSheetId="20">'[1]Index sheet'!#REF!</definedName>
    <definedName name="ц" localSheetId="2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F37" i="105" l="1"/>
  <c r="E37" i="105"/>
  <c r="D37" i="105"/>
  <c r="B37" i="105"/>
  <c r="C36" i="105"/>
  <c r="C35" i="105"/>
  <c r="C34" i="105"/>
  <c r="C33" i="105"/>
  <c r="C32" i="105"/>
  <c r="C31" i="105"/>
  <c r="C30" i="105"/>
  <c r="C29" i="105"/>
  <c r="C28" i="105"/>
  <c r="C27" i="105"/>
  <c r="C26" i="105"/>
  <c r="C25" i="105"/>
  <c r="C24" i="105"/>
  <c r="C23" i="105"/>
  <c r="C22" i="105"/>
  <c r="C21" i="105"/>
  <c r="C20" i="105"/>
  <c r="C19" i="105"/>
  <c r="C18" i="105"/>
  <c r="C17" i="105"/>
  <c r="C16" i="105"/>
  <c r="C15" i="105"/>
  <c r="C14" i="105"/>
  <c r="C13" i="105"/>
  <c r="C12" i="105"/>
  <c r="C11" i="105"/>
  <c r="C10" i="105"/>
  <c r="C9" i="105"/>
  <c r="C8" i="105"/>
  <c r="C7" i="105"/>
  <c r="C6" i="105"/>
  <c r="C37" i="105" s="1"/>
  <c r="F38" i="104" l="1"/>
  <c r="E38" i="104"/>
  <c r="D38" i="104"/>
  <c r="B38" i="104"/>
  <c r="C37" i="104"/>
  <c r="C36" i="104"/>
  <c r="C35" i="104"/>
  <c r="C34" i="104"/>
  <c r="C33" i="104"/>
  <c r="C32" i="104"/>
  <c r="C31" i="104"/>
  <c r="C30" i="104"/>
  <c r="C29" i="104"/>
  <c r="C28" i="104"/>
  <c r="C27" i="104"/>
  <c r="C26" i="104"/>
  <c r="C25" i="104"/>
  <c r="C24" i="104"/>
  <c r="C23" i="104"/>
  <c r="C22" i="104"/>
  <c r="C21" i="104"/>
  <c r="C20" i="104"/>
  <c r="C19" i="104"/>
  <c r="C18" i="104"/>
  <c r="C17" i="104"/>
  <c r="C16" i="104"/>
  <c r="C15" i="104"/>
  <c r="C14" i="104"/>
  <c r="C13" i="104"/>
  <c r="C12" i="104"/>
  <c r="C11" i="104"/>
  <c r="C10" i="104"/>
  <c r="C9" i="104"/>
  <c r="C8" i="104"/>
  <c r="C7" i="104"/>
  <c r="C6" i="104"/>
  <c r="C38" i="104" s="1"/>
  <c r="F7" i="103" l="1"/>
  <c r="E7" i="103"/>
  <c r="D7" i="103"/>
  <c r="B7" i="103"/>
  <c r="C6" i="103"/>
  <c r="C7" i="103" s="1"/>
  <c r="C7" i="35" l="1"/>
  <c r="C8" i="35"/>
  <c r="C9" i="35"/>
  <c r="C10" i="35"/>
  <c r="C11" i="35"/>
  <c r="C12" i="35"/>
  <c r="C13" i="35"/>
  <c r="C14" i="35"/>
  <c r="C15" i="35"/>
  <c r="C6" i="35"/>
  <c r="B16" i="35"/>
  <c r="C16" i="35"/>
  <c r="C7" i="74" l="1"/>
  <c r="C8" i="74"/>
  <c r="C9" i="74"/>
  <c r="C10" i="74"/>
  <c r="C6" i="74"/>
  <c r="B11" i="74"/>
  <c r="F6" i="76"/>
  <c r="C7" i="27" l="1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6" i="27"/>
  <c r="C48" i="27" s="1"/>
  <c r="D48" i="27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6" i="26"/>
  <c r="C41" i="26" s="1"/>
  <c r="D41" i="26"/>
  <c r="C7" i="25"/>
  <c r="C8" i="25"/>
  <c r="C9" i="25"/>
  <c r="C10" i="25"/>
  <c r="C11" i="25"/>
  <c r="C12" i="25"/>
  <c r="C13" i="25"/>
  <c r="C14" i="25"/>
  <c r="C15" i="25"/>
  <c r="C16" i="25"/>
  <c r="C17" i="25"/>
  <c r="C6" i="25"/>
  <c r="D18" i="25"/>
  <c r="B21" i="24"/>
  <c r="D21" i="24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6" i="24"/>
  <c r="C21" i="24" s="1"/>
  <c r="C24" i="23"/>
  <c r="C18" i="25" l="1"/>
  <c r="D7" i="102"/>
  <c r="C7" i="102"/>
  <c r="B7" i="102"/>
  <c r="D7" i="101"/>
  <c r="C7" i="101"/>
  <c r="B7" i="101"/>
  <c r="D11" i="74"/>
  <c r="G7" i="77"/>
  <c r="F6" i="77"/>
  <c r="F7" i="77" s="1"/>
  <c r="C6" i="77"/>
  <c r="C7" i="77" s="1"/>
  <c r="D7" i="77"/>
  <c r="C43" i="31"/>
  <c r="C26" i="31"/>
  <c r="C7" i="41" l="1"/>
  <c r="C8" i="41"/>
  <c r="C6" i="41"/>
  <c r="D9" i="41"/>
  <c r="C9" i="41" l="1"/>
  <c r="G6" i="81"/>
  <c r="F6" i="81" s="1"/>
  <c r="F7" i="81" s="1"/>
  <c r="C6" i="81"/>
  <c r="C7" i="81" s="1"/>
  <c r="D7" i="81"/>
  <c r="E7" i="81"/>
  <c r="G7" i="81" l="1"/>
  <c r="F38" i="49" l="1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6" i="5"/>
  <c r="D35" i="5"/>
  <c r="C35" i="5" l="1"/>
  <c r="D9" i="19" l="1"/>
  <c r="C7" i="19"/>
  <c r="C8" i="19"/>
  <c r="C6" i="19"/>
  <c r="C9" i="19" s="1"/>
  <c r="C6" i="22"/>
  <c r="C7" i="30" l="1"/>
  <c r="C6" i="30"/>
  <c r="C8" i="30" s="1"/>
  <c r="D8" i="30"/>
  <c r="F7" i="76"/>
  <c r="D7" i="76"/>
  <c r="E7" i="76"/>
  <c r="G7" i="76"/>
  <c r="H7" i="76"/>
  <c r="C6" i="76"/>
  <c r="C7" i="76" s="1"/>
  <c r="C7" i="78" l="1"/>
  <c r="C6" i="78"/>
  <c r="D8" i="78"/>
  <c r="H8" i="78"/>
  <c r="C13" i="31"/>
  <c r="C6" i="31"/>
  <c r="C8" i="78" l="1"/>
  <c r="C30" i="23" l="1"/>
  <c r="C23" i="23"/>
  <c r="C14" i="23"/>
  <c r="C13" i="23"/>
  <c r="C7" i="22" l="1"/>
  <c r="C8" i="22"/>
  <c r="C9" i="22"/>
  <c r="C10" i="22"/>
  <c r="C11" i="22"/>
  <c r="C12" i="22"/>
  <c r="C13" i="22"/>
  <c r="C14" i="22"/>
  <c r="D15" i="22"/>
  <c r="C8" i="99"/>
  <c r="D8" i="99"/>
  <c r="B8" i="99"/>
  <c r="D16" i="35" l="1"/>
  <c r="F7" i="78" l="1"/>
  <c r="F6" i="78"/>
  <c r="G8" i="78"/>
  <c r="B8" i="30"/>
  <c r="F8" i="78" l="1"/>
  <c r="C7" i="6" l="1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6" i="6"/>
  <c r="D38" i="6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D38" i="49"/>
  <c r="C38" i="49" l="1"/>
  <c r="C38" i="6"/>
  <c r="D38" i="11" l="1"/>
  <c r="E38" i="11"/>
  <c r="F38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C38" i="11" l="1"/>
  <c r="B9" i="41" l="1"/>
  <c r="E9" i="41"/>
  <c r="F9" i="41"/>
  <c r="D49" i="31"/>
  <c r="E49" i="31"/>
  <c r="F49" i="31"/>
  <c r="C45" i="31"/>
  <c r="C16" i="31"/>
  <c r="C7" i="31"/>
  <c r="C8" i="31"/>
  <c r="C9" i="31"/>
  <c r="C10" i="31"/>
  <c r="C11" i="31"/>
  <c r="C12" i="31"/>
  <c r="C14" i="31"/>
  <c r="C15" i="31"/>
  <c r="C17" i="31"/>
  <c r="C18" i="31"/>
  <c r="C19" i="31"/>
  <c r="C20" i="31"/>
  <c r="C21" i="31"/>
  <c r="C22" i="31"/>
  <c r="C23" i="31"/>
  <c r="C24" i="31"/>
  <c r="C25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4" i="31"/>
  <c r="C46" i="31"/>
  <c r="C47" i="31"/>
  <c r="C48" i="31"/>
  <c r="C49" i="31" l="1"/>
  <c r="D37" i="23" l="1"/>
  <c r="E37" i="23"/>
  <c r="F37" i="23"/>
  <c r="B37" i="23"/>
  <c r="C29" i="23"/>
  <c r="C6" i="23"/>
  <c r="C8" i="23"/>
  <c r="C9" i="23"/>
  <c r="C10" i="23"/>
  <c r="C11" i="23"/>
  <c r="C12" i="23"/>
  <c r="C15" i="23"/>
  <c r="C16" i="23"/>
  <c r="C17" i="23"/>
  <c r="C18" i="23"/>
  <c r="C19" i="23"/>
  <c r="C20" i="23"/>
  <c r="C21" i="23"/>
  <c r="C22" i="23"/>
  <c r="C25" i="23"/>
  <c r="C26" i="23"/>
  <c r="C27" i="23"/>
  <c r="C28" i="23"/>
  <c r="C31" i="23"/>
  <c r="C32" i="23"/>
  <c r="C33" i="23"/>
  <c r="C34" i="23"/>
  <c r="C35" i="23"/>
  <c r="C36" i="23"/>
  <c r="C7" i="23"/>
  <c r="C37" i="23" l="1"/>
  <c r="E15" i="22"/>
  <c r="F15" i="22"/>
  <c r="H7" i="81" l="1"/>
  <c r="B7" i="81"/>
  <c r="E8" i="78" l="1"/>
  <c r="B8" i="78"/>
  <c r="H7" i="77"/>
  <c r="E7" i="77"/>
  <c r="B7" i="77"/>
  <c r="B7" i="76"/>
  <c r="F11" i="74"/>
  <c r="E11" i="74"/>
  <c r="B48" i="27" l="1"/>
  <c r="E48" i="27"/>
  <c r="F48" i="27"/>
  <c r="E38" i="49" l="1"/>
  <c r="B38" i="49"/>
  <c r="B38" i="11" l="1"/>
  <c r="F16" i="35" l="1"/>
  <c r="E16" i="35"/>
  <c r="B49" i="31" l="1"/>
  <c r="F8" i="30"/>
  <c r="E8" i="30"/>
  <c r="F41" i="26" l="1"/>
  <c r="E41" i="26"/>
  <c r="B41" i="26"/>
  <c r="F18" i="25"/>
  <c r="E18" i="25"/>
  <c r="B18" i="25"/>
  <c r="F21" i="24"/>
  <c r="E21" i="24"/>
  <c r="B15" i="22" l="1"/>
  <c r="C15" i="22" s="1"/>
  <c r="F9" i="19" l="1"/>
  <c r="E9" i="19"/>
  <c r="B9" i="19"/>
  <c r="F38" i="6" l="1"/>
  <c r="E38" i="6"/>
  <c r="B38" i="6"/>
  <c r="F35" i="5"/>
  <c r="E35" i="5"/>
  <c r="B35" i="5"/>
</calcChain>
</file>

<file path=xl/sharedStrings.xml><?xml version="1.0" encoding="utf-8"?>
<sst xmlns="http://schemas.openxmlformats.org/spreadsheetml/2006/main" count="671" uniqueCount="124">
  <si>
    <t>рублей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</si>
  <si>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</si>
  <si>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</si>
  <si>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</si>
  <si>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</si>
  <si>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</si>
  <si>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</si>
  <si>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</si>
  <si>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</si>
  <si>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</si>
  <si>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</si>
  <si>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</si>
  <si>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Мглинское городское поселение Мглинского муниципального района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</si>
  <si>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</si>
  <si>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</si>
  <si>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</si>
  <si>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</si>
  <si>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</si>
  <si>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</si>
  <si>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</si>
  <si>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</si>
  <si>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</si>
  <si>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</si>
  <si>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</si>
  <si>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</si>
  <si>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</si>
  <si>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</si>
  <si>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</si>
  <si>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</si>
  <si>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</si>
  <si>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</si>
  <si>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</si>
  <si>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</si>
  <si>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</si>
  <si>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</si>
  <si>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</si>
  <si>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</si>
  <si>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</si>
  <si>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</si>
  <si>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</si>
  <si>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</si>
  <si>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</si>
  <si>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</si>
  <si>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Суземское городское поселение Суземского муниципального района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</si>
  <si>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</si>
  <si>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</si>
  <si>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</si>
  <si>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</si>
  <si>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</si>
  <si>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</si>
  <si>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</si>
  <si>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</si>
  <si>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</si>
  <si>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</si>
  <si>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</si>
  <si>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</si>
  <si>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</si>
  <si>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</si>
  <si>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</si>
  <si>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</si>
  <si>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</si>
  <si>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</si>
  <si>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</si>
  <si>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</si>
  <si>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</si>
  <si>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</si>
  <si>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2.4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</si>
  <si>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</si>
  <si>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</si>
  <si>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</si>
  <si>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</si>
  <si>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</si>
  <si>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</si>
  <si>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</si>
  <si>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</si>
  <si>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</si>
  <si>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</si>
  <si>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</si>
  <si>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</si>
  <si>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</si>
  <si>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</si>
  <si>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</si>
  <si>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2.10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</si>
  <si>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</si>
  <si>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</si>
  <si>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</si>
  <si>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</si>
  <si>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</si>
  <si>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Таблица 2.32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</si>
  <si>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</si>
  <si>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</si>
  <si>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</si>
  <si>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</si>
  <si>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</si>
  <si>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</si>
  <si>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</si>
  <si>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2.40</t>
  </si>
  <si>
    <t>Таблица 2.46</t>
  </si>
  <si>
    <t>Таблица 2.53</t>
  </si>
  <si>
    <t>Таблица 3.2</t>
  </si>
  <si>
    <t>Таблица 3.3</t>
  </si>
  <si>
    <t>Таблица 3.7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</si>
  <si>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</si>
  <si>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</si>
  <si>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</si>
  <si>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Таблица 2.65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</si>
  <si>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</si>
  <si>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ИТОГО</t>
  </si>
  <si>
    <t>изменение
декабрь</t>
  </si>
  <si>
    <t>изменение 
декабрь</t>
  </si>
  <si>
    <t>измененение
декабрь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</si>
  <si>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</si>
  <si>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изменение декабрь</t>
  </si>
  <si>
    <t>Таблица 2.66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</si>
  <si>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</si>
  <si>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2.67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</si>
  <si>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</si>
  <si>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>Приложение 4 к пояснительной записке</t>
  </si>
  <si>
    <t>Таблица 2.30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</si>
  <si>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</si>
  <si>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1.2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</si>
  <si>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</si>
  <si>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2.22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</si>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</sst>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</numFmts>
  <fonts count="3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5" fillId="27" borderId="0" applyNumberFormat="0" applyBorder="0" applyAlignment="0" applyProtection="0"/>
    <xf numFmtId="0" fontId="19" fillId="28" borderId="8" applyNumberFormat="0" applyAlignment="0" applyProtection="0"/>
    <xf numFmtId="0" fontId="21" fillId="29" borderId="11" applyNumberFormat="0" applyAlignment="0" applyProtection="0"/>
    <xf numFmtId="168" fontId="28" fillId="0" borderId="0"/>
    <xf numFmtId="0" fontId="2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31" borderId="8" applyNumberFormat="0" applyAlignment="0" applyProtection="0"/>
    <xf numFmtId="0" fontId="20" fillId="0" borderId="10" applyNumberFormat="0" applyFill="0" applyAlignment="0" applyProtection="0"/>
    <xf numFmtId="0" fontId="16" fillId="32" borderId="0" applyNumberFormat="0" applyBorder="0" applyAlignment="0" applyProtection="0"/>
    <xf numFmtId="0" fontId="29" fillId="33" borderId="12" applyNumberFormat="0" applyFont="0" applyAlignment="0" applyProtection="0"/>
    <xf numFmtId="0" fontId="18" fillId="28" borderId="9" applyNumberFormat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49" fontId="30" fillId="0" borderId="15">
      <alignment horizontal="center" vertical="top" shrinkToFit="1"/>
    </xf>
    <xf numFmtId="49" fontId="30" fillId="0" borderId="15">
      <alignment horizontal="center" vertical="top" wrapText="1"/>
    </xf>
    <xf numFmtId="164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" fillId="0" borderId="0">
      <alignment vertical="top" wrapText="1"/>
    </xf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2" fillId="0" borderId="0">
      <alignment horizontal="center" vertical="center" wrapText="1"/>
    </xf>
    <xf numFmtId="0" fontId="33" fillId="0" borderId="0">
      <alignment horizontal="left" vertical="center" wrapText="1"/>
    </xf>
    <xf numFmtId="0" fontId="33" fillId="0" borderId="0">
      <alignment horizontal="left" vertical="center" wrapText="1"/>
    </xf>
    <xf numFmtId="0" fontId="34" fillId="0" borderId="0">
      <alignment horizontal="center" vertical="center" wrapText="1"/>
    </xf>
    <xf numFmtId="0" fontId="33" fillId="0" borderId="0">
      <alignment horizontal="right" vertical="center" wrapText="1"/>
    </xf>
    <xf numFmtId="0" fontId="33" fillId="0" borderId="2">
      <alignment horizontal="center" vertical="center" wrapText="1"/>
    </xf>
    <xf numFmtId="0" fontId="33" fillId="0" borderId="2">
      <alignment horizontal="left" vertical="center" wrapText="1"/>
    </xf>
    <xf numFmtId="0" fontId="33" fillId="0" borderId="2">
      <alignment horizontal="center" vertical="center" wrapText="1"/>
    </xf>
    <xf numFmtId="4" fontId="33" fillId="0" borderId="2">
      <alignment horizontal="right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</cellStyleXfs>
  <cellXfs count="6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6" fillId="3" borderId="14" xfId="0" applyNumberFormat="1" applyFont="1" applyFill="1" applyBorder="1"/>
    <xf numFmtId="4" fontId="26" fillId="3" borderId="2" xfId="0" applyNumberFormat="1" applyFont="1" applyFill="1" applyBorder="1"/>
    <xf numFmtId="4" fontId="27" fillId="3" borderId="2" xfId="0" applyNumberFormat="1" applyFont="1" applyFill="1" applyBorder="1"/>
    <xf numFmtId="4" fontId="27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1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8" fillId="0" borderId="4" xfId="2" applyNumberFormat="1" applyFont="1" applyFill="1" applyBorder="1" applyAlignment="1">
      <alignment vertical="center" wrapText="1"/>
    </xf>
    <xf numFmtId="0" fontId="8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7" fillId="2" borderId="18" xfId="78" applyNumberFormat="1" applyFont="1" applyFill="1" applyBorder="1" applyAlignment="1">
      <alignment horizontal="center" vertical="center" wrapText="1"/>
    </xf>
    <xf numFmtId="4" fontId="27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7" fillId="0" borderId="15" xfId="79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8" fillId="0" borderId="3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16" xfId="8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7" fillId="0" borderId="4" xfId="71" applyNumberFormat="1" applyFont="1" applyFill="1" applyBorder="1" applyAlignment="1">
      <alignment horizontal="center" vertical="center" wrapText="1"/>
    </xf>
    <xf numFmtId="4" fontId="26" fillId="2" borderId="18" xfId="78" applyNumberFormat="1" applyFont="1" applyFill="1" applyBorder="1" applyAlignment="1">
      <alignment horizontal="center" vertical="center" wrapText="1"/>
    </xf>
    <xf numFmtId="0" fontId="35" fillId="0" borderId="0" xfId="7" applyFont="1" applyFill="1" applyAlignment="1">
      <alignment horizontal="center" vertical="center" wrapText="1"/>
    </xf>
    <xf numFmtId="0" fontId="4" fillId="0" borderId="0" xfId="5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9" fillId="0" borderId="0" xfId="27" applyNumberFormat="1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7" fillId="0" borderId="0" xfId="7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1" fillId="0" borderId="2" xfId="0" applyNumberFormat="1" applyFont="1" applyBorder="1"/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0000FF"/>
      <color rgb="FF66CCFF"/>
      <color rgb="FFFFFF99"/>
      <color rgb="FFFFCC66"/>
      <color rgb="FFFF6600"/>
      <color rgb="FFFFCCCC"/>
      <color rgb="FFFF66FF"/>
      <color rgb="FF0099FF"/>
      <color rgb="FFFF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&#1059;&#1090;&#1086;&#1095;&#1085;&#1077;&#1085;&#1080;&#1077;%202022/04.%20&#1091;&#1090;&#1086;&#1095;&#1085;&#1077;&#1085;&#1080;&#1077;/04.%20&#1072;&#1085;&#1072;&#1083;&#1080;&#1090;&#1080;&#1095;&#1077;&#1089;&#1082;&#1080;&#1077;/&#1055;&#1088;&#1080;&#1083;&#1086;&#1078;&#1077;&#1085;&#1080;&#1077;%2010_&#1052;&#1041;&#1058;%202022-2024_&#1072;&#1085;&#1072;&#1083;&#1080;&#1090;_&#1076;&#1077;&#1082;&#1072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Таблица 1.1"/>
      <sheetName val="Таблица 1.2"/>
      <sheetName val="Таблица 2.1"/>
      <sheetName val="Таблица 2.2 "/>
      <sheetName val="Таблица 2.3"/>
      <sheetName val="Таблица 2.4"/>
      <sheetName val="Таблица 2.5"/>
      <sheetName val="Таблица 2.6"/>
      <sheetName val="Таблица 2.7"/>
      <sheetName val="Таблица 2.8"/>
      <sheetName val="Таблица 2.9"/>
      <sheetName val="Таблица 2.10"/>
      <sheetName val="Таблица 2.11"/>
      <sheetName val="Таблица 2.12"/>
      <sheetName val="Таблица 2.13"/>
      <sheetName val="Таблица 2.14"/>
      <sheetName val="Таблица 2.15"/>
      <sheetName val="Таблица 2.16"/>
      <sheetName val="Таблица 2.17"/>
      <sheetName val="Таблица 2.18"/>
      <sheetName val="Таблица 2.19"/>
      <sheetName val="Таблица 2.20"/>
      <sheetName val="Таблица 2.21"/>
      <sheetName val="Таблица 2.22"/>
      <sheetName val="Таблица 2.23"/>
      <sheetName val="Таблица 2.24"/>
      <sheetName val="Таблица 2.25"/>
      <sheetName val="Таблица 2.26"/>
      <sheetName val="Таблица 2.27"/>
      <sheetName val="Таблица 2.28"/>
      <sheetName val="Таблица 2.29"/>
      <sheetName val="Таблица 2.30"/>
      <sheetName val="Таблица 2.31"/>
      <sheetName val="Таблица 2.32"/>
      <sheetName val="Таблица 2.33"/>
      <sheetName val="Таблица 2.34"/>
      <sheetName val="Таблица 2.35"/>
      <sheetName val="Таблица 2.36"/>
      <sheetName val="Таблица 2.37"/>
      <sheetName val="Таблица 2.38"/>
      <sheetName val="Таблица 2.39"/>
      <sheetName val="Таблица 2.40"/>
      <sheetName val="Таблица 2.41"/>
      <sheetName val="Таблица 2.42"/>
      <sheetName val="Таблица 2.43"/>
      <sheetName val="Таблица 2.44"/>
      <sheetName val="Таблица 2.45"/>
      <sheetName val="Таблица 2.46"/>
      <sheetName val="Таблица 2.47"/>
      <sheetName val="Таблица 2.48"/>
      <sheetName val="Таблица 2.49"/>
      <sheetName val="Таблица 2.50"/>
      <sheetName val="Таблица 2.51"/>
      <sheetName val="Таблица 2.52"/>
      <sheetName val="Таблица 2.53"/>
      <sheetName val="Таблица 2.54"/>
      <sheetName val="Таблица 2.55 "/>
      <sheetName val="Таблица 2.56"/>
      <sheetName val="Таблица 2.57"/>
      <sheetName val="Таблица 2.58"/>
      <sheetName val="Таблица 2.59"/>
      <sheetName val="Таблица 2.60"/>
      <sheetName val="Таблица 2.61"/>
      <sheetName val="Таблица 2.62"/>
      <sheetName val="Таблица 2.63"/>
      <sheetName val="Таблица 2.64"/>
      <sheetName val="Таблица 2.65"/>
      <sheetName val="Таблица 2.66"/>
      <sheetName val="Таблица 2.67"/>
      <sheetName val="Таблица 3.1"/>
      <sheetName val="Таблица 3.2"/>
      <sheetName val="Таблица 3.3"/>
      <sheetName val="Таблица 3.4"/>
      <sheetName val="Таблица 3.5"/>
      <sheetName val="Таблица 3.6"/>
      <sheetName val="Таблица 3.7"/>
      <sheetName val="Таблица 3.8"/>
      <sheetName val="Таблица 3.9"/>
      <sheetName val="Таблица 3.10"/>
      <sheetName val="Таблица 3.11"/>
      <sheetName val="Таблица 3.12"/>
      <sheetName val="Таблица 3.13"/>
      <sheetName val="Таблица 4.1"/>
      <sheetName val="Таблица 4.2"/>
      <sheetName val="Таблица 4.3"/>
      <sheetName val="Таблица 4.4"/>
      <sheetName val="Таблица 4.5"/>
      <sheetName val="Таблица 4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38"/>
  <sheetViews>
    <sheetView tabSelected="1" view="pageBreakPreview" zoomScale="115" zoomScaleNormal="100" zoomScaleSheetLayoutView="115" workbookViewId="0">
      <selection activeCell="X5" sqref="X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85546875" style="2" customWidth="1"/>
    <col min="4" max="4" width="17.85546875" style="2" customWidth="1"/>
    <col min="5" max="5" width="13.5703125" style="2" customWidth="1"/>
    <col min="6" max="6" width="12.7109375" style="2" customWidth="1"/>
    <col min="7" max="16384" width="9.140625" style="2"/>
  </cols>
  <sheetData>
    <row r="1" spans="1:6" ht="23.25" customHeight="1" x14ac:dyDescent="0.25">
      <c r="A1" s="1"/>
      <c r="B1" s="54" t="s">
        <v>117</v>
      </c>
      <c r="C1" s="54"/>
      <c r="D1" s="54"/>
      <c r="E1" s="54"/>
      <c r="F1" s="54"/>
    </row>
    <row r="2" spans="1:6" ht="23.25" customHeight="1" x14ac:dyDescent="0.25">
      <c r="A2" s="1"/>
      <c r="B2" s="1"/>
      <c r="C2" s="1"/>
      <c r="D2" s="1"/>
      <c r="E2" s="3"/>
      <c r="F2" s="48" t="s">
        <v>120</v>
      </c>
    </row>
    <row r="3" spans="1:6" ht="41.45" customHeight="1" x14ac:dyDescent="0.25">
      <c r="A3" s="55" t="s">
        <v>121</v>
      </c>
      <c r="B3" s="55"/>
      <c r="C3" s="55"/>
      <c r="D3" s="55"/>
      <c r="E3" s="55"/>
      <c r="F3" s="5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430574902</v>
      </c>
      <c r="C6" s="7">
        <f>D6-B6</f>
        <v>102892310</v>
      </c>
      <c r="D6" s="7">
        <v>533467212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59651703</v>
      </c>
      <c r="C7" s="7">
        <f t="shared" ref="C7:C37" si="0">D7-B7</f>
        <v>24215553</v>
      </c>
      <c r="D7" s="7">
        <v>83867256</v>
      </c>
      <c r="E7" s="7">
        <v>0</v>
      </c>
      <c r="F7" s="7">
        <v>0</v>
      </c>
    </row>
    <row r="8" spans="1:6" ht="15" customHeight="1" x14ac:dyDescent="0.25">
      <c r="A8" s="6" t="s">
        <v>44</v>
      </c>
      <c r="B8" s="7">
        <v>32606679</v>
      </c>
      <c r="C8" s="7">
        <f t="shared" si="0"/>
        <v>20282763</v>
      </c>
      <c r="D8" s="7">
        <v>52889442</v>
      </c>
      <c r="E8" s="7">
        <v>0</v>
      </c>
      <c r="F8" s="7">
        <v>0</v>
      </c>
    </row>
    <row r="9" spans="1:6" ht="15" customHeight="1" x14ac:dyDescent="0.25">
      <c r="A9" s="6" t="s">
        <v>45</v>
      </c>
      <c r="B9" s="7">
        <v>18029826</v>
      </c>
      <c r="C9" s="7">
        <f t="shared" si="0"/>
        <v>1676184</v>
      </c>
      <c r="D9" s="7">
        <v>19706010</v>
      </c>
      <c r="E9" s="7">
        <v>0</v>
      </c>
      <c r="F9" s="7">
        <v>0</v>
      </c>
    </row>
    <row r="10" spans="1:6" ht="15" customHeight="1" x14ac:dyDescent="0.25">
      <c r="A10" s="6" t="s">
        <v>46</v>
      </c>
      <c r="B10" s="7">
        <v>29651202</v>
      </c>
      <c r="C10" s="7">
        <f t="shared" si="0"/>
        <v>11538874</v>
      </c>
      <c r="D10" s="7">
        <v>41190076</v>
      </c>
      <c r="E10" s="7">
        <v>0</v>
      </c>
      <c r="F10" s="7">
        <v>0</v>
      </c>
    </row>
    <row r="11" spans="1:6" ht="15" customHeight="1" x14ac:dyDescent="0.25">
      <c r="A11" s="6" t="s">
        <v>47</v>
      </c>
      <c r="B11" s="7">
        <v>15221723</v>
      </c>
      <c r="C11" s="7">
        <f t="shared" si="0"/>
        <v>211084</v>
      </c>
      <c r="D11" s="7">
        <v>15432807</v>
      </c>
      <c r="E11" s="7">
        <v>0</v>
      </c>
      <c r="F11" s="7">
        <v>0</v>
      </c>
    </row>
    <row r="12" spans="1:6" ht="15" customHeight="1" x14ac:dyDescent="0.25">
      <c r="A12" s="6" t="s">
        <v>25</v>
      </c>
      <c r="B12" s="7">
        <v>21491282</v>
      </c>
      <c r="C12" s="7">
        <f t="shared" si="0"/>
        <v>1448818</v>
      </c>
      <c r="D12" s="7">
        <v>22940100</v>
      </c>
      <c r="E12" s="7">
        <v>0</v>
      </c>
      <c r="F12" s="7">
        <v>0</v>
      </c>
    </row>
    <row r="13" spans="1:6" ht="15" customHeight="1" x14ac:dyDescent="0.25">
      <c r="A13" s="6" t="s">
        <v>48</v>
      </c>
      <c r="B13" s="7">
        <v>12216734</v>
      </c>
      <c r="C13" s="7">
        <f t="shared" si="0"/>
        <v>117070</v>
      </c>
      <c r="D13" s="7">
        <v>12333804</v>
      </c>
      <c r="E13" s="7">
        <v>0</v>
      </c>
      <c r="F13" s="7">
        <v>0</v>
      </c>
    </row>
    <row r="14" spans="1:6" ht="15" customHeight="1" x14ac:dyDescent="0.25">
      <c r="A14" s="6" t="s">
        <v>49</v>
      </c>
      <c r="B14" s="8">
        <v>8827391</v>
      </c>
      <c r="C14" s="7">
        <f t="shared" si="0"/>
        <v>4552174</v>
      </c>
      <c r="D14" s="8">
        <v>13379565</v>
      </c>
      <c r="E14" s="7">
        <v>0</v>
      </c>
      <c r="F14" s="7">
        <v>0</v>
      </c>
    </row>
    <row r="15" spans="1:6" ht="15" customHeight="1" x14ac:dyDescent="0.25">
      <c r="A15" s="6" t="s">
        <v>26</v>
      </c>
      <c r="B15" s="7">
        <v>5436820</v>
      </c>
      <c r="C15" s="7">
        <f t="shared" si="0"/>
        <v>490694</v>
      </c>
      <c r="D15" s="7">
        <v>5927514</v>
      </c>
      <c r="E15" s="7">
        <v>0</v>
      </c>
      <c r="F15" s="7">
        <v>0</v>
      </c>
    </row>
    <row r="16" spans="1:6" ht="15" customHeight="1" x14ac:dyDescent="0.25">
      <c r="A16" s="6" t="s">
        <v>50</v>
      </c>
      <c r="B16" s="7">
        <v>33309631</v>
      </c>
      <c r="C16" s="7">
        <f t="shared" si="0"/>
        <v>3008404</v>
      </c>
      <c r="D16" s="7">
        <v>36318035</v>
      </c>
      <c r="E16" s="7">
        <v>0</v>
      </c>
      <c r="F16" s="7">
        <v>0</v>
      </c>
    </row>
    <row r="17" spans="1:6" ht="15" customHeight="1" x14ac:dyDescent="0.25">
      <c r="A17" s="6" t="s">
        <v>51</v>
      </c>
      <c r="B17" s="7">
        <v>7815885</v>
      </c>
      <c r="C17" s="7">
        <f t="shared" si="0"/>
        <v>472829</v>
      </c>
      <c r="D17" s="7">
        <v>8288714</v>
      </c>
      <c r="E17" s="7">
        <v>0</v>
      </c>
      <c r="F17" s="7">
        <v>0</v>
      </c>
    </row>
    <row r="18" spans="1:6" ht="15" customHeight="1" x14ac:dyDescent="0.25">
      <c r="A18" s="6" t="s">
        <v>7</v>
      </c>
      <c r="B18" s="7">
        <v>10166222</v>
      </c>
      <c r="C18" s="7">
        <f t="shared" si="0"/>
        <v>1333449</v>
      </c>
      <c r="D18" s="7">
        <v>11499671</v>
      </c>
      <c r="E18" s="7">
        <v>0</v>
      </c>
      <c r="F18" s="7">
        <v>0</v>
      </c>
    </row>
    <row r="19" spans="1:6" ht="15" customHeight="1" x14ac:dyDescent="0.25">
      <c r="A19" s="6" t="s">
        <v>52</v>
      </c>
      <c r="B19" s="7">
        <v>7076452</v>
      </c>
      <c r="C19" s="7">
        <f t="shared" si="0"/>
        <v>485429</v>
      </c>
      <c r="D19" s="7">
        <v>7561881</v>
      </c>
      <c r="E19" s="7">
        <v>0</v>
      </c>
      <c r="F19" s="7">
        <v>0</v>
      </c>
    </row>
    <row r="20" spans="1:6" ht="15" customHeight="1" x14ac:dyDescent="0.25">
      <c r="A20" s="6" t="s">
        <v>53</v>
      </c>
      <c r="B20" s="7">
        <v>24313580</v>
      </c>
      <c r="C20" s="7">
        <f t="shared" si="0"/>
        <v>178479</v>
      </c>
      <c r="D20" s="7">
        <v>24492059</v>
      </c>
      <c r="E20" s="7">
        <v>0</v>
      </c>
      <c r="F20" s="7">
        <v>0</v>
      </c>
    </row>
    <row r="21" spans="1:6" ht="15" customHeight="1" x14ac:dyDescent="0.25">
      <c r="A21" s="6" t="s">
        <v>54</v>
      </c>
      <c r="B21" s="7">
        <v>4563396.46</v>
      </c>
      <c r="C21" s="7">
        <f t="shared" si="0"/>
        <v>528774</v>
      </c>
      <c r="D21" s="7">
        <v>5092170.46</v>
      </c>
      <c r="E21" s="7">
        <v>0</v>
      </c>
      <c r="F21" s="7">
        <v>0</v>
      </c>
    </row>
    <row r="22" spans="1:6" ht="15" customHeight="1" x14ac:dyDescent="0.25">
      <c r="A22" s="6" t="s">
        <v>35</v>
      </c>
      <c r="B22" s="7">
        <v>67979249</v>
      </c>
      <c r="C22" s="7">
        <f t="shared" si="0"/>
        <v>1603593</v>
      </c>
      <c r="D22" s="7">
        <v>69582842</v>
      </c>
      <c r="E22" s="7">
        <v>0</v>
      </c>
      <c r="F22" s="7">
        <v>0</v>
      </c>
    </row>
    <row r="23" spans="1:6" ht="15" customHeight="1" x14ac:dyDescent="0.25">
      <c r="A23" s="6" t="s">
        <v>55</v>
      </c>
      <c r="B23" s="7">
        <v>16328672</v>
      </c>
      <c r="C23" s="7">
        <f t="shared" si="0"/>
        <v>309200</v>
      </c>
      <c r="D23" s="7">
        <v>16637872</v>
      </c>
      <c r="E23" s="7">
        <v>0</v>
      </c>
      <c r="F23" s="7">
        <v>0</v>
      </c>
    </row>
    <row r="24" spans="1:6" ht="15" customHeight="1" x14ac:dyDescent="0.25">
      <c r="A24" s="6" t="s">
        <v>56</v>
      </c>
      <c r="B24" s="7">
        <v>4261411</v>
      </c>
      <c r="C24" s="7">
        <f t="shared" si="0"/>
        <v>603383</v>
      </c>
      <c r="D24" s="7">
        <v>4864794</v>
      </c>
      <c r="E24" s="7">
        <v>0</v>
      </c>
      <c r="F24" s="7">
        <v>0</v>
      </c>
    </row>
    <row r="25" spans="1:6" ht="15" customHeight="1" x14ac:dyDescent="0.25">
      <c r="A25" s="6" t="s">
        <v>57</v>
      </c>
      <c r="B25" s="7">
        <v>12607214</v>
      </c>
      <c r="C25" s="7">
        <f t="shared" si="0"/>
        <v>4610578</v>
      </c>
      <c r="D25" s="7">
        <v>17217792</v>
      </c>
      <c r="E25" s="7">
        <v>0</v>
      </c>
      <c r="F25" s="7">
        <v>0</v>
      </c>
    </row>
    <row r="26" spans="1:6" ht="15" customHeight="1" x14ac:dyDescent="0.25">
      <c r="A26" s="6" t="s">
        <v>58</v>
      </c>
      <c r="B26" s="7">
        <v>44655263</v>
      </c>
      <c r="C26" s="7">
        <f t="shared" si="0"/>
        <v>162324</v>
      </c>
      <c r="D26" s="7">
        <v>44817587</v>
      </c>
      <c r="E26" s="7">
        <v>0</v>
      </c>
      <c r="F26" s="7">
        <v>0</v>
      </c>
    </row>
    <row r="27" spans="1:6" ht="15" customHeight="1" x14ac:dyDescent="0.25">
      <c r="A27" s="6" t="s">
        <v>59</v>
      </c>
      <c r="B27" s="7">
        <v>18423148</v>
      </c>
      <c r="C27" s="7">
        <f t="shared" si="0"/>
        <v>159894</v>
      </c>
      <c r="D27" s="7">
        <v>18583042</v>
      </c>
      <c r="E27" s="7">
        <v>0</v>
      </c>
      <c r="F27" s="7">
        <v>0</v>
      </c>
    </row>
    <row r="28" spans="1:6" ht="15" customHeight="1" x14ac:dyDescent="0.25">
      <c r="A28" s="6" t="s">
        <v>32</v>
      </c>
      <c r="B28" s="7">
        <v>20681426</v>
      </c>
      <c r="C28" s="7">
        <f t="shared" si="0"/>
        <v>11747960</v>
      </c>
      <c r="D28" s="7">
        <v>32429386</v>
      </c>
      <c r="E28" s="7">
        <v>0</v>
      </c>
      <c r="F28" s="7">
        <v>0</v>
      </c>
    </row>
    <row r="29" spans="1:6" ht="15" customHeight="1" x14ac:dyDescent="0.25">
      <c r="A29" s="6" t="s">
        <v>60</v>
      </c>
      <c r="B29" s="7">
        <v>18106150</v>
      </c>
      <c r="C29" s="7">
        <f t="shared" si="0"/>
        <v>2045894</v>
      </c>
      <c r="D29" s="7">
        <v>20152044</v>
      </c>
      <c r="E29" s="7">
        <v>0</v>
      </c>
      <c r="F29" s="7">
        <v>0</v>
      </c>
    </row>
    <row r="30" spans="1:6" ht="15" customHeight="1" x14ac:dyDescent="0.25">
      <c r="A30" s="6" t="s">
        <v>61</v>
      </c>
      <c r="B30" s="7">
        <v>9696740</v>
      </c>
      <c r="C30" s="7">
        <f t="shared" si="0"/>
        <v>12499588</v>
      </c>
      <c r="D30" s="7">
        <v>22196328</v>
      </c>
      <c r="E30" s="7">
        <v>0</v>
      </c>
      <c r="F30" s="7">
        <v>0</v>
      </c>
    </row>
    <row r="31" spans="1:6" ht="15" customHeight="1" x14ac:dyDescent="0.25">
      <c r="A31" s="6" t="s">
        <v>62</v>
      </c>
      <c r="B31" s="7">
        <v>15250258</v>
      </c>
      <c r="C31" s="7">
        <f t="shared" si="0"/>
        <v>539985</v>
      </c>
      <c r="D31" s="7">
        <v>15790243</v>
      </c>
      <c r="E31" s="7">
        <v>0</v>
      </c>
      <c r="F31" s="7">
        <v>0</v>
      </c>
    </row>
    <row r="32" spans="1:6" ht="15" customHeight="1" x14ac:dyDescent="0.25">
      <c r="A32" s="6" t="s">
        <v>9</v>
      </c>
      <c r="B32" s="7">
        <v>46652082</v>
      </c>
      <c r="C32" s="7">
        <f t="shared" si="0"/>
        <v>6817290</v>
      </c>
      <c r="D32" s="7">
        <v>53469372</v>
      </c>
      <c r="E32" s="7">
        <v>0</v>
      </c>
      <c r="F32" s="7">
        <v>0</v>
      </c>
    </row>
    <row r="33" spans="1:6" ht="15" customHeight="1" x14ac:dyDescent="0.25">
      <c r="A33" s="6" t="s">
        <v>34</v>
      </c>
      <c r="B33" s="7">
        <v>15092333</v>
      </c>
      <c r="C33" s="7">
        <f t="shared" si="0"/>
        <v>13936431.530000001</v>
      </c>
      <c r="D33" s="7">
        <v>29028764.530000001</v>
      </c>
      <c r="E33" s="7">
        <v>0</v>
      </c>
      <c r="F33" s="7">
        <v>0</v>
      </c>
    </row>
    <row r="34" spans="1:6" ht="15" customHeight="1" x14ac:dyDescent="0.25">
      <c r="A34" s="6" t="s">
        <v>63</v>
      </c>
      <c r="B34" s="7">
        <v>19022585</v>
      </c>
      <c r="C34" s="7">
        <f t="shared" si="0"/>
        <v>799624</v>
      </c>
      <c r="D34" s="7">
        <v>19822209</v>
      </c>
      <c r="E34" s="7">
        <v>0</v>
      </c>
      <c r="F34" s="7">
        <v>0</v>
      </c>
    </row>
    <row r="35" spans="1:6" ht="15" customHeight="1" x14ac:dyDescent="0.25">
      <c r="A35" s="6" t="s">
        <v>64</v>
      </c>
      <c r="B35" s="7">
        <v>39494560</v>
      </c>
      <c r="C35" s="7">
        <f t="shared" si="0"/>
        <v>9377909</v>
      </c>
      <c r="D35" s="7">
        <v>48872469</v>
      </c>
      <c r="E35" s="7">
        <v>0</v>
      </c>
      <c r="F35" s="7">
        <v>0</v>
      </c>
    </row>
    <row r="36" spans="1:6" ht="15" customHeight="1" x14ac:dyDescent="0.25">
      <c r="A36" s="6" t="s">
        <v>65</v>
      </c>
      <c r="B36" s="7">
        <v>39765729</v>
      </c>
      <c r="C36" s="7">
        <f t="shared" si="0"/>
        <v>1899292</v>
      </c>
      <c r="D36" s="7">
        <v>41665021</v>
      </c>
      <c r="E36" s="7">
        <v>0</v>
      </c>
      <c r="F36" s="7">
        <v>0</v>
      </c>
    </row>
    <row r="37" spans="1:6" ht="15" customHeight="1" x14ac:dyDescent="0.25">
      <c r="A37" s="6" t="s">
        <v>8</v>
      </c>
      <c r="B37" s="7">
        <v>292756153.54000002</v>
      </c>
      <c r="C37" s="7">
        <f t="shared" si="0"/>
        <v>-154545833.53000003</v>
      </c>
      <c r="D37" s="7">
        <v>138210320.00999999</v>
      </c>
      <c r="E37" s="7">
        <v>0</v>
      </c>
      <c r="F37" s="7">
        <v>0</v>
      </c>
    </row>
    <row r="38" spans="1:6" ht="19.5" customHeight="1" x14ac:dyDescent="0.25">
      <c r="A38" s="9" t="s">
        <v>107</v>
      </c>
      <c r="B38" s="10">
        <f>SUM(B6:B37)</f>
        <v>1401726402</v>
      </c>
      <c r="C38" s="10">
        <f>SUM(C6:C37)</f>
        <v>85999999.99999997</v>
      </c>
      <c r="D38" s="10">
        <f>SUM(D6:D37)</f>
        <v>1487726402</v>
      </c>
      <c r="E38" s="10">
        <f>SUM(E6:E37)</f>
        <v>0</v>
      </c>
      <c r="F38" s="10">
        <f>SUM(F6:F37)</f>
        <v>0</v>
      </c>
    </row>
  </sheetData>
  <mergeCells count="2">
    <mergeCell ref="B1:F1"/>
    <mergeCell ref="A3:F3"/>
  </mergeCells>
  <pageMargins left="0.7" right="0.54" top="0.37" bottom="0.44" header="0.3" footer="0.3"/>
  <pageSetup paperSize="9" scale="84" fitToWidth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F14"/>
  <sheetViews>
    <sheetView view="pageBreakPreview" zoomScale="115" zoomScaleNormal="100" zoomScaleSheetLayoutView="115" workbookViewId="0">
      <selection activeCell="A39" sqref="A39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34.5" customHeight="1" x14ac:dyDescent="0.25">
      <c r="A1" s="1"/>
      <c r="B1" s="54"/>
      <c r="C1" s="54"/>
      <c r="D1" s="54"/>
      <c r="E1" s="54"/>
      <c r="F1" s="54"/>
    </row>
    <row r="2" spans="1:6" ht="23.25" customHeight="1" x14ac:dyDescent="0.25">
      <c r="A2" s="1"/>
      <c r="B2" s="1"/>
      <c r="C2" s="1"/>
      <c r="D2" s="1"/>
      <c r="E2" s="3"/>
      <c r="F2" s="48" t="s">
        <v>66</v>
      </c>
    </row>
    <row r="3" spans="1:6" ht="58.15" customHeight="1" x14ac:dyDescent="0.25">
      <c r="A3" s="56" t="s">
        <v>16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108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2929804</v>
      </c>
      <c r="C6" s="7">
        <f>D6-B6</f>
        <v>-2472908.0099999998</v>
      </c>
      <c r="D6" s="7">
        <v>456895.99</v>
      </c>
      <c r="E6" s="7">
        <v>2929804</v>
      </c>
      <c r="F6" s="7">
        <v>2929804</v>
      </c>
    </row>
    <row r="7" spans="1:6" ht="15" customHeight="1" x14ac:dyDescent="0.25">
      <c r="A7" s="6" t="s">
        <v>25</v>
      </c>
      <c r="B7" s="7">
        <v>9094584</v>
      </c>
      <c r="C7" s="7">
        <f t="shared" ref="C7:C8" si="0">D7-B7</f>
        <v>-7101153.3399999999</v>
      </c>
      <c r="D7" s="7">
        <v>1993430.66</v>
      </c>
      <c r="E7" s="7">
        <v>9094584</v>
      </c>
      <c r="F7" s="7">
        <v>9094584</v>
      </c>
    </row>
    <row r="8" spans="1:6" ht="15" customHeight="1" x14ac:dyDescent="0.25">
      <c r="A8" s="6" t="s">
        <v>60</v>
      </c>
      <c r="B8" s="7">
        <v>2975612</v>
      </c>
      <c r="C8" s="7">
        <f t="shared" si="0"/>
        <v>0</v>
      </c>
      <c r="D8" s="7">
        <v>2975612</v>
      </c>
      <c r="E8" s="7">
        <v>2975612</v>
      </c>
      <c r="F8" s="7">
        <v>2975612</v>
      </c>
    </row>
    <row r="9" spans="1:6" ht="15" customHeight="1" x14ac:dyDescent="0.25">
      <c r="A9" s="9" t="s">
        <v>107</v>
      </c>
      <c r="B9" s="10">
        <f>SUM(B6:B8)</f>
        <v>15000000</v>
      </c>
      <c r="C9" s="10">
        <f t="shared" ref="C9:D9" si="1">SUM(C6:C8)</f>
        <v>-9574061.3499999996</v>
      </c>
      <c r="D9" s="10">
        <f t="shared" si="1"/>
        <v>5425938.6500000004</v>
      </c>
      <c r="E9" s="10">
        <f>SUM(E6:E8)</f>
        <v>15000000</v>
      </c>
      <c r="F9" s="10">
        <f>SUM(F6:F8)</f>
        <v>15000000</v>
      </c>
    </row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15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7.42578125" style="2" customWidth="1"/>
    <col min="2" max="5" width="15.855468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72</v>
      </c>
    </row>
    <row r="3" spans="1:6" ht="73.150000000000006" customHeight="1" x14ac:dyDescent="0.25">
      <c r="A3" s="56" t="s">
        <v>29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40" t="s">
        <v>1</v>
      </c>
      <c r="B5" s="40" t="s">
        <v>2</v>
      </c>
      <c r="C5" s="40" t="s">
        <v>112</v>
      </c>
      <c r="D5" s="40" t="s">
        <v>2</v>
      </c>
      <c r="E5" s="40" t="s">
        <v>3</v>
      </c>
      <c r="F5" s="40" t="s">
        <v>4</v>
      </c>
    </row>
    <row r="6" spans="1:6" ht="15" customHeight="1" x14ac:dyDescent="0.25">
      <c r="A6" s="42" t="s">
        <v>5</v>
      </c>
      <c r="B6" s="43">
        <v>690912996.21000004</v>
      </c>
      <c r="C6" s="43">
        <f>D6-B6</f>
        <v>71893999.870000005</v>
      </c>
      <c r="D6" s="43">
        <v>762806996.08000004</v>
      </c>
      <c r="E6" s="43">
        <v>0</v>
      </c>
      <c r="F6" s="43">
        <v>0</v>
      </c>
    </row>
    <row r="7" spans="1:6" ht="15" customHeight="1" x14ac:dyDescent="0.25">
      <c r="A7" s="6" t="s">
        <v>6</v>
      </c>
      <c r="B7" s="7">
        <v>137840749.56999999</v>
      </c>
      <c r="C7" s="43">
        <f t="shared" ref="C7:C14" si="0">D7-B7</f>
        <v>21636700.270000011</v>
      </c>
      <c r="D7" s="7">
        <v>159477449.84</v>
      </c>
      <c r="E7" s="7">
        <v>0</v>
      </c>
      <c r="F7" s="7">
        <v>0</v>
      </c>
    </row>
    <row r="8" spans="1:6" ht="15" customHeight="1" x14ac:dyDescent="0.25">
      <c r="A8" s="6" t="s">
        <v>73</v>
      </c>
      <c r="B8" s="7">
        <v>7399104.9000000004</v>
      </c>
      <c r="C8" s="43">
        <f t="shared" si="0"/>
        <v>1584185.83</v>
      </c>
      <c r="D8" s="7">
        <v>8983290.7300000004</v>
      </c>
      <c r="E8" s="7">
        <v>0</v>
      </c>
      <c r="F8" s="7">
        <v>0</v>
      </c>
    </row>
    <row r="9" spans="1:6" ht="15" customHeight="1" x14ac:dyDescent="0.25">
      <c r="A9" s="6" t="s">
        <v>18</v>
      </c>
      <c r="B9" s="7">
        <v>5488302.0099999998</v>
      </c>
      <c r="C9" s="43">
        <f t="shared" si="0"/>
        <v>0</v>
      </c>
      <c r="D9" s="7">
        <v>5488302.0099999998</v>
      </c>
      <c r="E9" s="7">
        <v>0</v>
      </c>
      <c r="F9" s="7">
        <v>0</v>
      </c>
    </row>
    <row r="10" spans="1:6" ht="15" customHeight="1" x14ac:dyDescent="0.25">
      <c r="A10" s="6" t="s">
        <v>67</v>
      </c>
      <c r="B10" s="7">
        <v>3851334.97</v>
      </c>
      <c r="C10" s="43">
        <f t="shared" si="0"/>
        <v>0</v>
      </c>
      <c r="D10" s="7">
        <v>3851334.97</v>
      </c>
      <c r="E10" s="7">
        <v>0</v>
      </c>
      <c r="F10" s="7">
        <v>0</v>
      </c>
    </row>
    <row r="11" spans="1:6" ht="15" customHeight="1" x14ac:dyDescent="0.25">
      <c r="A11" s="6" t="s">
        <v>33</v>
      </c>
      <c r="B11" s="7">
        <v>2619623.34</v>
      </c>
      <c r="C11" s="43">
        <f t="shared" si="0"/>
        <v>0</v>
      </c>
      <c r="D11" s="7">
        <v>2619623.34</v>
      </c>
      <c r="E11" s="7">
        <v>0</v>
      </c>
      <c r="F11" s="7">
        <v>0</v>
      </c>
    </row>
    <row r="12" spans="1:6" ht="15.75" x14ac:dyDescent="0.25">
      <c r="A12" s="6" t="s">
        <v>12</v>
      </c>
      <c r="B12" s="7">
        <v>3363375.03</v>
      </c>
      <c r="C12" s="43">
        <f t="shared" si="0"/>
        <v>-506910.53999999957</v>
      </c>
      <c r="D12" s="7">
        <v>2856464.49</v>
      </c>
      <c r="E12" s="7">
        <v>0</v>
      </c>
      <c r="F12" s="7">
        <v>0</v>
      </c>
    </row>
    <row r="13" spans="1:6" ht="20.25" customHeight="1" x14ac:dyDescent="0.25">
      <c r="A13" s="6" t="s">
        <v>86</v>
      </c>
      <c r="B13" s="7">
        <v>739584.45</v>
      </c>
      <c r="C13" s="43">
        <f t="shared" si="0"/>
        <v>0</v>
      </c>
      <c r="D13" s="7">
        <v>739584.45</v>
      </c>
      <c r="E13" s="7">
        <v>0</v>
      </c>
      <c r="F13" s="7">
        <v>0</v>
      </c>
    </row>
    <row r="14" spans="1:6" ht="18.75" customHeight="1" x14ac:dyDescent="0.25">
      <c r="A14" s="6" t="s">
        <v>17</v>
      </c>
      <c r="B14" s="7">
        <v>6482370.5099999998</v>
      </c>
      <c r="C14" s="43">
        <f t="shared" si="0"/>
        <v>0</v>
      </c>
      <c r="D14" s="7">
        <v>6482370.5099999998</v>
      </c>
      <c r="E14" s="7">
        <v>0</v>
      </c>
      <c r="F14" s="7">
        <v>0</v>
      </c>
    </row>
    <row r="15" spans="1:6" ht="15.75" x14ac:dyDescent="0.25">
      <c r="A15" s="9" t="s">
        <v>107</v>
      </c>
      <c r="B15" s="10">
        <f t="shared" ref="B15:F15" si="1">SUM(B6:B14)</f>
        <v>858697440.99000001</v>
      </c>
      <c r="C15" s="50">
        <f>D15-B15</f>
        <v>94607975.430000186</v>
      </c>
      <c r="D15" s="10">
        <f>SUM(D6:D14)</f>
        <v>953305416.4200002</v>
      </c>
      <c r="E15" s="10">
        <f t="shared" si="1"/>
        <v>0</v>
      </c>
      <c r="F15" s="10">
        <f t="shared" si="1"/>
        <v>0</v>
      </c>
    </row>
  </sheetData>
  <mergeCells count="2">
    <mergeCell ref="B1:F1"/>
    <mergeCell ref="A3:F3"/>
  </mergeCells>
  <pageMargins left="0.41" right="0.39" top="0.75" bottom="0.75" header="0.3" footer="0.3"/>
  <pageSetup paperSize="9" scale="87" fitToHeight="0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37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3.28515625" style="2" customWidth="1"/>
    <col min="2" max="5" width="15.855468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74</v>
      </c>
    </row>
    <row r="3" spans="1:6" ht="59.45" customHeight="1" x14ac:dyDescent="0.25">
      <c r="A3" s="56" t="s">
        <v>28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11" t="s">
        <v>2</v>
      </c>
      <c r="C5" s="11" t="s">
        <v>112</v>
      </c>
      <c r="D5" s="11" t="s">
        <v>2</v>
      </c>
      <c r="E5" s="40" t="s">
        <v>3</v>
      </c>
      <c r="F5" s="40" t="s">
        <v>4</v>
      </c>
    </row>
    <row r="6" spans="1:6" ht="17.25" customHeight="1" x14ac:dyDescent="0.25">
      <c r="A6" s="6" t="s">
        <v>6</v>
      </c>
      <c r="B6" s="12">
        <v>79415090.189999998</v>
      </c>
      <c r="C6" s="12">
        <f>D6-B6</f>
        <v>0</v>
      </c>
      <c r="D6" s="12">
        <v>79415090.189999998</v>
      </c>
      <c r="E6" s="41">
        <v>0</v>
      </c>
      <c r="F6" s="41">
        <v>0</v>
      </c>
    </row>
    <row r="7" spans="1:6" ht="15" customHeight="1" x14ac:dyDescent="0.25">
      <c r="A7" s="6" t="s">
        <v>46</v>
      </c>
      <c r="B7" s="12">
        <v>837000</v>
      </c>
      <c r="C7" s="12">
        <f>D7-B7</f>
        <v>0</v>
      </c>
      <c r="D7" s="12">
        <v>837000</v>
      </c>
      <c r="E7" s="41">
        <v>902100</v>
      </c>
      <c r="F7" s="41">
        <v>948600</v>
      </c>
    </row>
    <row r="8" spans="1:6" ht="15" customHeight="1" x14ac:dyDescent="0.25">
      <c r="A8" s="6" t="s">
        <v>73</v>
      </c>
      <c r="B8" s="12">
        <v>0</v>
      </c>
      <c r="C8" s="12">
        <f t="shared" ref="C8:C36" si="0">D8-B8</f>
        <v>0</v>
      </c>
      <c r="D8" s="12">
        <v>0</v>
      </c>
      <c r="E8" s="41">
        <v>940000</v>
      </c>
      <c r="F8" s="41">
        <v>0</v>
      </c>
    </row>
    <row r="9" spans="1:6" ht="15" customHeight="1" x14ac:dyDescent="0.25">
      <c r="A9" s="6" t="s">
        <v>25</v>
      </c>
      <c r="B9" s="12">
        <v>424081.84</v>
      </c>
      <c r="C9" s="12">
        <f t="shared" si="0"/>
        <v>0</v>
      </c>
      <c r="D9" s="12">
        <v>424081.84</v>
      </c>
      <c r="E9" s="41">
        <v>552000</v>
      </c>
      <c r="F9" s="41">
        <v>552000</v>
      </c>
    </row>
    <row r="10" spans="1:6" ht="15" customHeight="1" x14ac:dyDescent="0.25">
      <c r="A10" s="6" t="s">
        <v>48</v>
      </c>
      <c r="B10" s="12">
        <v>455000</v>
      </c>
      <c r="C10" s="12">
        <f t="shared" si="0"/>
        <v>0</v>
      </c>
      <c r="D10" s="12">
        <v>455000</v>
      </c>
      <c r="E10" s="41">
        <v>0</v>
      </c>
      <c r="F10" s="41">
        <v>0</v>
      </c>
    </row>
    <row r="11" spans="1:6" ht="15" customHeight="1" x14ac:dyDescent="0.25">
      <c r="A11" s="6" t="s">
        <v>18</v>
      </c>
      <c r="B11" s="12">
        <v>0</v>
      </c>
      <c r="C11" s="12">
        <f t="shared" si="0"/>
        <v>0</v>
      </c>
      <c r="D11" s="12">
        <v>0</v>
      </c>
      <c r="E11" s="41">
        <v>236600</v>
      </c>
      <c r="F11" s="41">
        <v>0</v>
      </c>
    </row>
    <row r="12" spans="1:6" ht="15.75" x14ac:dyDescent="0.25">
      <c r="A12" s="6" t="s">
        <v>49</v>
      </c>
      <c r="B12" s="12">
        <v>3609989.36</v>
      </c>
      <c r="C12" s="12">
        <f t="shared" si="0"/>
        <v>0</v>
      </c>
      <c r="D12" s="12">
        <v>3609989.36</v>
      </c>
      <c r="E12" s="41">
        <v>0</v>
      </c>
      <c r="F12" s="41">
        <v>0</v>
      </c>
    </row>
    <row r="13" spans="1:6" ht="15.75" x14ac:dyDescent="0.25">
      <c r="A13" s="6" t="s">
        <v>26</v>
      </c>
      <c r="B13" s="12">
        <v>454694.54</v>
      </c>
      <c r="C13" s="12">
        <f>D13-B13</f>
        <v>0</v>
      </c>
      <c r="D13" s="12">
        <v>454694.54</v>
      </c>
      <c r="E13" s="41">
        <v>705000</v>
      </c>
      <c r="F13" s="41">
        <v>376000</v>
      </c>
    </row>
    <row r="14" spans="1:6" ht="15.75" x14ac:dyDescent="0.25">
      <c r="A14" s="6" t="s">
        <v>75</v>
      </c>
      <c r="B14" s="12">
        <v>464648.8</v>
      </c>
      <c r="C14" s="12">
        <f>D14-B14</f>
        <v>0</v>
      </c>
      <c r="D14" s="12">
        <v>464648.8</v>
      </c>
      <c r="E14" s="41">
        <v>0</v>
      </c>
      <c r="F14" s="41">
        <v>0</v>
      </c>
    </row>
    <row r="15" spans="1:6" ht="18" customHeight="1" x14ac:dyDescent="0.25">
      <c r="A15" s="6" t="s">
        <v>67</v>
      </c>
      <c r="B15" s="12">
        <v>316801.76</v>
      </c>
      <c r="C15" s="12">
        <f t="shared" si="0"/>
        <v>2610416.2199999997</v>
      </c>
      <c r="D15" s="12">
        <v>2927217.98</v>
      </c>
      <c r="E15" s="41">
        <v>0</v>
      </c>
      <c r="F15" s="41">
        <v>0</v>
      </c>
    </row>
    <row r="16" spans="1:6" ht="15.75" x14ac:dyDescent="0.25">
      <c r="A16" s="6" t="s">
        <v>69</v>
      </c>
      <c r="B16" s="12">
        <v>380000</v>
      </c>
      <c r="C16" s="12">
        <f t="shared" si="0"/>
        <v>0</v>
      </c>
      <c r="D16" s="12">
        <v>380000</v>
      </c>
      <c r="E16" s="41">
        <v>0</v>
      </c>
      <c r="F16" s="41">
        <v>0</v>
      </c>
    </row>
    <row r="17" spans="1:6" ht="16.5" customHeight="1" x14ac:dyDescent="0.25">
      <c r="A17" s="6" t="s">
        <v>19</v>
      </c>
      <c r="B17" s="12">
        <v>730866.55</v>
      </c>
      <c r="C17" s="12">
        <f t="shared" si="0"/>
        <v>0</v>
      </c>
      <c r="D17" s="12">
        <v>730866.55</v>
      </c>
      <c r="E17" s="41">
        <v>646000</v>
      </c>
      <c r="F17" s="41">
        <v>760000</v>
      </c>
    </row>
    <row r="18" spans="1:6" ht="15.75" x14ac:dyDescent="0.25">
      <c r="A18" s="6" t="s">
        <v>51</v>
      </c>
      <c r="B18" s="12">
        <v>2429900</v>
      </c>
      <c r="C18" s="12">
        <f t="shared" si="0"/>
        <v>0</v>
      </c>
      <c r="D18" s="12">
        <v>2429900</v>
      </c>
      <c r="E18" s="41">
        <v>1692000</v>
      </c>
      <c r="F18" s="41">
        <v>1692000</v>
      </c>
    </row>
    <row r="19" spans="1:6" ht="15.75" x14ac:dyDescent="0.25">
      <c r="A19" s="6" t="s">
        <v>7</v>
      </c>
      <c r="B19" s="12">
        <v>1397600</v>
      </c>
      <c r="C19" s="12">
        <f t="shared" si="0"/>
        <v>0</v>
      </c>
      <c r="D19" s="12">
        <v>1397600</v>
      </c>
      <c r="E19" s="41">
        <v>1530800</v>
      </c>
      <c r="F19" s="41">
        <v>2014431.34</v>
      </c>
    </row>
    <row r="20" spans="1:6" ht="15.75" x14ac:dyDescent="0.25">
      <c r="A20" s="6" t="s">
        <v>53</v>
      </c>
      <c r="B20" s="12">
        <v>0</v>
      </c>
      <c r="C20" s="12">
        <f t="shared" si="0"/>
        <v>0</v>
      </c>
      <c r="D20" s="12">
        <v>0</v>
      </c>
      <c r="E20" s="41">
        <v>0</v>
      </c>
      <c r="F20" s="41">
        <v>752000</v>
      </c>
    </row>
    <row r="21" spans="1:6" ht="18" customHeight="1" x14ac:dyDescent="0.25">
      <c r="A21" s="6" t="s">
        <v>33</v>
      </c>
      <c r="B21" s="12">
        <v>1410000</v>
      </c>
      <c r="C21" s="12">
        <f t="shared" si="0"/>
        <v>0</v>
      </c>
      <c r="D21" s="12">
        <v>1410000</v>
      </c>
      <c r="E21" s="41">
        <v>0</v>
      </c>
      <c r="F21" s="41">
        <v>0</v>
      </c>
    </row>
    <row r="22" spans="1:6" ht="18" customHeight="1" x14ac:dyDescent="0.25">
      <c r="A22" s="6" t="s">
        <v>76</v>
      </c>
      <c r="B22" s="12">
        <v>3990000</v>
      </c>
      <c r="C22" s="12">
        <f t="shared" si="0"/>
        <v>-3990000</v>
      </c>
      <c r="D22" s="12">
        <v>0</v>
      </c>
      <c r="E22" s="41">
        <v>0</v>
      </c>
      <c r="F22" s="41">
        <v>0</v>
      </c>
    </row>
    <row r="23" spans="1:6" ht="15.75" x14ac:dyDescent="0.25">
      <c r="A23" s="6" t="s">
        <v>55</v>
      </c>
      <c r="B23" s="12">
        <v>177718.91</v>
      </c>
      <c r="C23" s="12">
        <f>D23-B23</f>
        <v>0</v>
      </c>
      <c r="D23" s="12">
        <v>177718.91</v>
      </c>
      <c r="E23" s="41">
        <v>0</v>
      </c>
      <c r="F23" s="41">
        <v>570000</v>
      </c>
    </row>
    <row r="24" spans="1:6" ht="15.75" x14ac:dyDescent="0.25">
      <c r="A24" s="6" t="s">
        <v>35</v>
      </c>
      <c r="B24" s="12">
        <v>0</v>
      </c>
      <c r="C24" s="12">
        <f>D24-B24</f>
        <v>2652495.54</v>
      </c>
      <c r="D24" s="12">
        <v>2652495.54</v>
      </c>
      <c r="E24" s="41">
        <v>0</v>
      </c>
      <c r="F24" s="41">
        <v>0</v>
      </c>
    </row>
    <row r="25" spans="1:6" ht="15.75" x14ac:dyDescent="0.25">
      <c r="A25" s="6" t="s">
        <v>56</v>
      </c>
      <c r="B25" s="12">
        <v>1235000</v>
      </c>
      <c r="C25" s="12">
        <f t="shared" si="0"/>
        <v>0</v>
      </c>
      <c r="D25" s="12">
        <v>1235000</v>
      </c>
      <c r="E25" s="41">
        <v>0</v>
      </c>
      <c r="F25" s="41">
        <v>237500</v>
      </c>
    </row>
    <row r="26" spans="1:6" ht="15.75" x14ac:dyDescent="0.25">
      <c r="A26" s="6" t="s">
        <v>57</v>
      </c>
      <c r="B26" s="12">
        <v>0</v>
      </c>
      <c r="C26" s="12">
        <f t="shared" si="0"/>
        <v>0</v>
      </c>
      <c r="D26" s="12">
        <v>0</v>
      </c>
      <c r="E26" s="41">
        <v>598500</v>
      </c>
      <c r="F26" s="41">
        <v>365750</v>
      </c>
    </row>
    <row r="27" spans="1:6" ht="15.75" x14ac:dyDescent="0.25">
      <c r="A27" s="6" t="s">
        <v>58</v>
      </c>
      <c r="B27" s="12">
        <v>0</v>
      </c>
      <c r="C27" s="12">
        <f t="shared" si="0"/>
        <v>0</v>
      </c>
      <c r="D27" s="12">
        <v>0</v>
      </c>
      <c r="E27" s="41">
        <v>0</v>
      </c>
      <c r="F27" s="41">
        <v>665000</v>
      </c>
    </row>
    <row r="28" spans="1:6" ht="15.75" x14ac:dyDescent="0.25">
      <c r="A28" s="6" t="s">
        <v>59</v>
      </c>
      <c r="B28" s="12">
        <v>4779000</v>
      </c>
      <c r="C28" s="12">
        <f t="shared" si="0"/>
        <v>0</v>
      </c>
      <c r="D28" s="12">
        <v>4779000</v>
      </c>
      <c r="E28" s="41">
        <v>3116000</v>
      </c>
      <c r="F28" s="41">
        <v>642675</v>
      </c>
    </row>
    <row r="29" spans="1:6" ht="21" customHeight="1" x14ac:dyDescent="0.25">
      <c r="A29" s="6" t="s">
        <v>36</v>
      </c>
      <c r="B29" s="12">
        <v>4000000</v>
      </c>
      <c r="C29" s="12">
        <f t="shared" si="0"/>
        <v>0</v>
      </c>
      <c r="D29" s="12">
        <v>4000000</v>
      </c>
      <c r="E29" s="41">
        <v>0</v>
      </c>
      <c r="F29" s="41">
        <v>0</v>
      </c>
    </row>
    <row r="30" spans="1:6" ht="15.75" x14ac:dyDescent="0.25">
      <c r="A30" s="6" t="s">
        <v>60</v>
      </c>
      <c r="B30" s="12">
        <v>15854158.439999999</v>
      </c>
      <c r="C30" s="12">
        <f>D30-B30</f>
        <v>0</v>
      </c>
      <c r="D30" s="12">
        <v>15854158.439999999</v>
      </c>
      <c r="E30" s="41">
        <v>0</v>
      </c>
      <c r="F30" s="41">
        <v>0</v>
      </c>
    </row>
    <row r="31" spans="1:6" ht="15.75" x14ac:dyDescent="0.25">
      <c r="A31" s="6" t="s">
        <v>62</v>
      </c>
      <c r="B31" s="12">
        <v>0</v>
      </c>
      <c r="C31" s="12">
        <f t="shared" si="0"/>
        <v>0</v>
      </c>
      <c r="D31" s="12">
        <v>0</v>
      </c>
      <c r="E31" s="41">
        <v>0</v>
      </c>
      <c r="F31" s="41">
        <v>785850</v>
      </c>
    </row>
    <row r="32" spans="1:6" ht="15.75" x14ac:dyDescent="0.25">
      <c r="A32" s="6" t="s">
        <v>43</v>
      </c>
      <c r="B32" s="12">
        <v>734100</v>
      </c>
      <c r="C32" s="12">
        <f t="shared" si="0"/>
        <v>0</v>
      </c>
      <c r="D32" s="12">
        <v>734100</v>
      </c>
      <c r="E32" s="41">
        <v>0</v>
      </c>
      <c r="F32" s="41">
        <v>1115693.6599999999</v>
      </c>
    </row>
    <row r="33" spans="1:6" ht="15.75" x14ac:dyDescent="0.25">
      <c r="A33" s="6" t="s">
        <v>63</v>
      </c>
      <c r="B33" s="12">
        <v>0</v>
      </c>
      <c r="C33" s="12">
        <f t="shared" si="0"/>
        <v>0</v>
      </c>
      <c r="D33" s="12">
        <v>0</v>
      </c>
      <c r="E33" s="41">
        <v>376000</v>
      </c>
      <c r="F33" s="41">
        <v>0</v>
      </c>
    </row>
    <row r="34" spans="1:6" ht="15.75" x14ac:dyDescent="0.25">
      <c r="A34" s="6" t="s">
        <v>39</v>
      </c>
      <c r="B34" s="12">
        <v>376000</v>
      </c>
      <c r="C34" s="12">
        <f t="shared" si="0"/>
        <v>0</v>
      </c>
      <c r="D34" s="12">
        <v>376000</v>
      </c>
      <c r="E34" s="41">
        <v>0</v>
      </c>
      <c r="F34" s="41">
        <v>0</v>
      </c>
    </row>
    <row r="35" spans="1:6" ht="15.75" x14ac:dyDescent="0.25">
      <c r="A35" s="6" t="s">
        <v>64</v>
      </c>
      <c r="B35" s="12">
        <v>855000</v>
      </c>
      <c r="C35" s="12">
        <f t="shared" si="0"/>
        <v>0</v>
      </c>
      <c r="D35" s="12">
        <v>855000</v>
      </c>
      <c r="E35" s="41">
        <v>0</v>
      </c>
      <c r="F35" s="41">
        <v>522500</v>
      </c>
    </row>
    <row r="36" spans="1:6" ht="15.75" x14ac:dyDescent="0.25">
      <c r="A36" s="6" t="s">
        <v>71</v>
      </c>
      <c r="B36" s="12">
        <v>0</v>
      </c>
      <c r="C36" s="12">
        <f t="shared" si="0"/>
        <v>0</v>
      </c>
      <c r="D36" s="12">
        <v>0</v>
      </c>
      <c r="E36" s="41">
        <v>705000</v>
      </c>
      <c r="F36" s="41">
        <v>0</v>
      </c>
    </row>
    <row r="37" spans="1:6" ht="15.75" x14ac:dyDescent="0.25">
      <c r="A37" s="9" t="s">
        <v>107</v>
      </c>
      <c r="B37" s="39">
        <f>SUM(B6:B36)</f>
        <v>124326650.39</v>
      </c>
      <c r="C37" s="39">
        <f>SUM(C6:C36)</f>
        <v>1272911.7599999998</v>
      </c>
      <c r="D37" s="39">
        <f>SUM(D6:D36)</f>
        <v>125599562.15000001</v>
      </c>
      <c r="E37" s="39">
        <f>SUM(E6:E36)</f>
        <v>12000000</v>
      </c>
      <c r="F37" s="39">
        <f>SUM(F6:F36)</f>
        <v>12000000</v>
      </c>
    </row>
  </sheetData>
  <mergeCells count="2">
    <mergeCell ref="B1:F1"/>
    <mergeCell ref="A3:F3"/>
  </mergeCells>
  <pageMargins left="0.7" right="0.7" top="0.17" bottom="0.25" header="0.3" footer="0.3"/>
  <pageSetup paperSize="9" scale="81" fitToWidth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21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77</v>
      </c>
    </row>
    <row r="3" spans="1:6" ht="61.9" customHeight="1" x14ac:dyDescent="0.25">
      <c r="A3" s="56" t="s">
        <v>31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11" t="s">
        <v>2</v>
      </c>
      <c r="C5" s="11" t="s">
        <v>112</v>
      </c>
      <c r="D5" s="11" t="s">
        <v>2</v>
      </c>
      <c r="E5" s="11" t="s">
        <v>3</v>
      </c>
      <c r="F5" s="40" t="s">
        <v>4</v>
      </c>
    </row>
    <row r="6" spans="1:6" ht="15.75" x14ac:dyDescent="0.25">
      <c r="A6" s="6" t="s">
        <v>6</v>
      </c>
      <c r="B6" s="7">
        <v>0</v>
      </c>
      <c r="C6" s="7">
        <f>D6-B6</f>
        <v>0</v>
      </c>
      <c r="D6" s="7">
        <v>0</v>
      </c>
      <c r="E6" s="7">
        <v>0</v>
      </c>
      <c r="F6" s="43">
        <v>2850000</v>
      </c>
    </row>
    <row r="7" spans="1:6" ht="15.75" x14ac:dyDescent="0.25">
      <c r="A7" s="6" t="s">
        <v>44</v>
      </c>
      <c r="B7" s="7">
        <v>6716859</v>
      </c>
      <c r="C7" s="7">
        <f t="shared" ref="C7:C20" si="0">D7-B7</f>
        <v>0</v>
      </c>
      <c r="D7" s="7">
        <v>6716859</v>
      </c>
      <c r="E7" s="7">
        <v>14250000</v>
      </c>
      <c r="F7" s="7">
        <v>14250000</v>
      </c>
    </row>
    <row r="8" spans="1:6" ht="15.75" x14ac:dyDescent="0.25">
      <c r="A8" s="6" t="s">
        <v>73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10450000</v>
      </c>
    </row>
    <row r="9" spans="1:6" ht="15.75" x14ac:dyDescent="0.25">
      <c r="A9" s="6" t="s">
        <v>25</v>
      </c>
      <c r="B9" s="7">
        <v>9700000</v>
      </c>
      <c r="C9" s="7">
        <f t="shared" si="0"/>
        <v>875913</v>
      </c>
      <c r="D9" s="7">
        <v>10575913</v>
      </c>
      <c r="E9" s="7">
        <v>950000</v>
      </c>
      <c r="F9" s="7">
        <v>0</v>
      </c>
    </row>
    <row r="10" spans="1:6" ht="15.75" x14ac:dyDescent="0.25">
      <c r="A10" s="6" t="s">
        <v>48</v>
      </c>
      <c r="B10" s="7">
        <v>8075000</v>
      </c>
      <c r="C10" s="7">
        <f t="shared" si="0"/>
        <v>-699904.51999999955</v>
      </c>
      <c r="D10" s="7">
        <v>7375095.4800000004</v>
      </c>
      <c r="E10" s="7">
        <v>6650000</v>
      </c>
      <c r="F10" s="7">
        <v>0</v>
      </c>
    </row>
    <row r="11" spans="1:6" ht="15.75" x14ac:dyDescent="0.25">
      <c r="A11" s="6" t="s">
        <v>49</v>
      </c>
      <c r="B11" s="7">
        <v>0</v>
      </c>
      <c r="C11" s="7">
        <f t="shared" si="0"/>
        <v>0</v>
      </c>
      <c r="D11" s="7">
        <v>0</v>
      </c>
      <c r="E11" s="7">
        <v>0</v>
      </c>
      <c r="F11" s="7">
        <v>0</v>
      </c>
    </row>
    <row r="12" spans="1:6" ht="15.75" x14ac:dyDescent="0.25">
      <c r="A12" s="6" t="s">
        <v>7</v>
      </c>
      <c r="B12" s="7">
        <v>2850000</v>
      </c>
      <c r="C12" s="7">
        <f t="shared" si="0"/>
        <v>-2850000</v>
      </c>
      <c r="D12" s="7">
        <v>0</v>
      </c>
      <c r="E12" s="7">
        <v>0</v>
      </c>
      <c r="F12" s="7">
        <v>0</v>
      </c>
    </row>
    <row r="13" spans="1:6" ht="18" customHeight="1" x14ac:dyDescent="0.25">
      <c r="A13" s="6" t="s">
        <v>33</v>
      </c>
      <c r="B13" s="7">
        <v>0</v>
      </c>
      <c r="C13" s="7">
        <f t="shared" si="0"/>
        <v>0</v>
      </c>
      <c r="D13" s="7">
        <v>0</v>
      </c>
      <c r="E13" s="7">
        <v>0</v>
      </c>
      <c r="F13" s="7">
        <v>2375000</v>
      </c>
    </row>
    <row r="14" spans="1:6" ht="15.75" x14ac:dyDescent="0.25">
      <c r="A14" s="6" t="s">
        <v>78</v>
      </c>
      <c r="B14" s="7">
        <v>0</v>
      </c>
      <c r="C14" s="7">
        <f t="shared" si="0"/>
        <v>0</v>
      </c>
      <c r="D14" s="7">
        <v>0</v>
      </c>
      <c r="E14" s="7">
        <v>2660000</v>
      </c>
      <c r="F14" s="7">
        <v>0</v>
      </c>
    </row>
    <row r="15" spans="1:6" ht="15.75" x14ac:dyDescent="0.25">
      <c r="A15" s="6" t="s">
        <v>60</v>
      </c>
      <c r="B15" s="7">
        <v>0</v>
      </c>
      <c r="C15" s="7">
        <f t="shared" si="0"/>
        <v>0</v>
      </c>
      <c r="D15" s="7">
        <v>0</v>
      </c>
      <c r="E15" s="7">
        <v>0</v>
      </c>
      <c r="F15" s="7">
        <v>4750000</v>
      </c>
    </row>
    <row r="16" spans="1:6" ht="15.75" x14ac:dyDescent="0.25">
      <c r="A16" s="6" t="s">
        <v>9</v>
      </c>
      <c r="B16" s="7">
        <v>0</v>
      </c>
      <c r="C16" s="7">
        <f t="shared" si="0"/>
        <v>0</v>
      </c>
      <c r="D16" s="7">
        <v>0</v>
      </c>
      <c r="E16" s="7">
        <v>1902071</v>
      </c>
      <c r="F16" s="7">
        <v>0</v>
      </c>
    </row>
    <row r="17" spans="1:6" ht="15.75" x14ac:dyDescent="0.25">
      <c r="A17" s="6" t="s">
        <v>43</v>
      </c>
      <c r="B17" s="7">
        <v>0</v>
      </c>
      <c r="C17" s="7">
        <f t="shared" si="0"/>
        <v>0</v>
      </c>
      <c r="D17" s="7">
        <v>0</v>
      </c>
      <c r="E17" s="7">
        <v>4275000</v>
      </c>
      <c r="F17" s="7">
        <v>0</v>
      </c>
    </row>
    <row r="18" spans="1:6" ht="15.75" x14ac:dyDescent="0.25">
      <c r="A18" s="6" t="s">
        <v>39</v>
      </c>
      <c r="B18" s="7">
        <v>0</v>
      </c>
      <c r="C18" s="7">
        <f t="shared" si="0"/>
        <v>0</v>
      </c>
      <c r="D18" s="7">
        <v>0</v>
      </c>
      <c r="E18" s="7">
        <v>0</v>
      </c>
      <c r="F18" s="7">
        <v>380000</v>
      </c>
    </row>
    <row r="19" spans="1:6" ht="15.75" x14ac:dyDescent="0.25">
      <c r="A19" s="6" t="s">
        <v>65</v>
      </c>
      <c r="B19" s="7">
        <v>0</v>
      </c>
      <c r="C19" s="7">
        <f t="shared" si="0"/>
        <v>0</v>
      </c>
      <c r="D19" s="7">
        <v>0</v>
      </c>
      <c r="E19" s="7">
        <v>0</v>
      </c>
      <c r="F19" s="7">
        <v>0</v>
      </c>
    </row>
    <row r="20" spans="1:6" ht="15.75" x14ac:dyDescent="0.25">
      <c r="A20" s="6" t="s">
        <v>71</v>
      </c>
      <c r="B20" s="7">
        <v>0</v>
      </c>
      <c r="C20" s="7">
        <f t="shared" si="0"/>
        <v>0</v>
      </c>
      <c r="D20" s="7">
        <v>0</v>
      </c>
      <c r="E20" s="7">
        <v>1900000</v>
      </c>
      <c r="F20" s="7">
        <v>0</v>
      </c>
    </row>
    <row r="21" spans="1:6" ht="15.75" x14ac:dyDescent="0.25">
      <c r="A21" s="9" t="s">
        <v>107</v>
      </c>
      <c r="B21" s="10">
        <f t="shared" ref="B21:D21" si="1">SUM(B6:B20)</f>
        <v>27341859</v>
      </c>
      <c r="C21" s="10">
        <f t="shared" si="1"/>
        <v>-2673991.5199999996</v>
      </c>
      <c r="D21" s="10">
        <f t="shared" si="1"/>
        <v>24667867.48</v>
      </c>
      <c r="E21" s="10">
        <f>SUM(E6:E20)</f>
        <v>32587071</v>
      </c>
      <c r="F21" s="10">
        <f>SUM(F6:F20)</f>
        <v>35055000</v>
      </c>
    </row>
  </sheetData>
  <mergeCells count="2">
    <mergeCell ref="B1:F1"/>
    <mergeCell ref="A3:F3"/>
  </mergeCells>
  <pageMargins left="0.39" right="0.31" top="0.51" bottom="0.75" header="0.3" footer="0.3"/>
  <pageSetup paperSize="9" scale="90" fitToHeight="0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18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79</v>
      </c>
    </row>
    <row r="3" spans="1:6" ht="75" customHeight="1" x14ac:dyDescent="0.25">
      <c r="A3" s="56" t="s">
        <v>30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44</v>
      </c>
      <c r="B6" s="7">
        <v>0</v>
      </c>
      <c r="C6" s="7">
        <f>D6-B6</f>
        <v>0</v>
      </c>
      <c r="D6" s="7">
        <v>0</v>
      </c>
      <c r="E6" s="7">
        <v>0</v>
      </c>
      <c r="F6" s="7">
        <v>50000000</v>
      </c>
    </row>
    <row r="7" spans="1:6" ht="15" customHeight="1" x14ac:dyDescent="0.25">
      <c r="A7" s="6" t="s">
        <v>73</v>
      </c>
      <c r="B7" s="7">
        <v>42984657.600000001</v>
      </c>
      <c r="C7" s="7">
        <f t="shared" ref="C7:C17" si="0">D7-B7</f>
        <v>0</v>
      </c>
      <c r="D7" s="7">
        <v>42984657.600000001</v>
      </c>
      <c r="E7" s="7">
        <v>0</v>
      </c>
      <c r="F7" s="7">
        <v>0</v>
      </c>
    </row>
    <row r="8" spans="1:6" ht="15" customHeight="1" x14ac:dyDescent="0.25">
      <c r="A8" s="6" t="s">
        <v>25</v>
      </c>
      <c r="B8" s="7">
        <v>0</v>
      </c>
      <c r="C8" s="7">
        <f t="shared" si="0"/>
        <v>0</v>
      </c>
      <c r="D8" s="7">
        <v>0</v>
      </c>
      <c r="E8" s="7">
        <v>75000000</v>
      </c>
      <c r="F8" s="7">
        <v>0</v>
      </c>
    </row>
    <row r="9" spans="1:6" ht="15.75" x14ac:dyDescent="0.25">
      <c r="A9" s="6" t="s">
        <v>48</v>
      </c>
      <c r="B9" s="7">
        <v>0</v>
      </c>
      <c r="C9" s="7">
        <f t="shared" si="0"/>
        <v>0</v>
      </c>
      <c r="D9" s="7">
        <v>0</v>
      </c>
      <c r="E9" s="7">
        <v>75000000</v>
      </c>
      <c r="F9" s="7">
        <v>0</v>
      </c>
    </row>
    <row r="10" spans="1:6" ht="16.5" customHeight="1" x14ac:dyDescent="0.25">
      <c r="A10" s="6" t="s">
        <v>67</v>
      </c>
      <c r="B10" s="7">
        <v>0</v>
      </c>
      <c r="C10" s="7">
        <f t="shared" si="0"/>
        <v>0</v>
      </c>
      <c r="D10" s="7">
        <v>0</v>
      </c>
      <c r="E10" s="7">
        <v>0</v>
      </c>
      <c r="F10" s="7">
        <v>37000000</v>
      </c>
    </row>
    <row r="11" spans="1:6" ht="24" customHeight="1" x14ac:dyDescent="0.25">
      <c r="A11" s="6" t="s">
        <v>80</v>
      </c>
      <c r="B11" s="7">
        <v>0</v>
      </c>
      <c r="C11" s="7">
        <f t="shared" si="0"/>
        <v>0</v>
      </c>
      <c r="D11" s="7">
        <v>0</v>
      </c>
      <c r="E11" s="7">
        <v>0</v>
      </c>
      <c r="F11" s="7">
        <v>50000000</v>
      </c>
    </row>
    <row r="12" spans="1:6" ht="15.75" x14ac:dyDescent="0.25">
      <c r="A12" s="6" t="s">
        <v>12</v>
      </c>
      <c r="B12" s="7">
        <v>123016944</v>
      </c>
      <c r="C12" s="7">
        <f t="shared" si="0"/>
        <v>0</v>
      </c>
      <c r="D12" s="7">
        <v>123016944</v>
      </c>
      <c r="E12" s="7">
        <v>0</v>
      </c>
      <c r="F12" s="7">
        <v>0</v>
      </c>
    </row>
    <row r="13" spans="1:6" ht="15.75" x14ac:dyDescent="0.25">
      <c r="A13" s="6" t="s">
        <v>36</v>
      </c>
      <c r="B13" s="7">
        <v>0</v>
      </c>
      <c r="C13" s="7">
        <f t="shared" si="0"/>
        <v>0</v>
      </c>
      <c r="D13" s="7">
        <v>0</v>
      </c>
      <c r="E13" s="7">
        <v>37000000</v>
      </c>
      <c r="F13" s="7">
        <v>0</v>
      </c>
    </row>
    <row r="14" spans="1:6" ht="15.75" x14ac:dyDescent="0.25">
      <c r="A14" s="6" t="s">
        <v>38</v>
      </c>
      <c r="B14" s="7">
        <v>6490425.2199999997</v>
      </c>
      <c r="C14" s="7">
        <f t="shared" si="0"/>
        <v>-6490425.2199999997</v>
      </c>
      <c r="D14" s="7">
        <v>0</v>
      </c>
      <c r="E14" s="7">
        <v>0</v>
      </c>
      <c r="F14" s="7">
        <v>0</v>
      </c>
    </row>
    <row r="15" spans="1:6" ht="15.75" x14ac:dyDescent="0.25">
      <c r="A15" s="6" t="s">
        <v>81</v>
      </c>
      <c r="B15" s="7">
        <v>0</v>
      </c>
      <c r="C15" s="7">
        <f t="shared" si="0"/>
        <v>0</v>
      </c>
      <c r="D15" s="7">
        <v>0</v>
      </c>
      <c r="E15" s="7">
        <v>0</v>
      </c>
      <c r="F15" s="7">
        <v>50000000</v>
      </c>
    </row>
    <row r="16" spans="1:6" ht="15.75" x14ac:dyDescent="0.25">
      <c r="A16" s="6" t="s">
        <v>43</v>
      </c>
      <c r="B16" s="7">
        <v>45150099</v>
      </c>
      <c r="C16" s="7">
        <f t="shared" si="0"/>
        <v>0</v>
      </c>
      <c r="D16" s="7">
        <v>45150099</v>
      </c>
      <c r="E16" s="7">
        <v>0</v>
      </c>
      <c r="F16" s="7">
        <v>0</v>
      </c>
    </row>
    <row r="17" spans="1:6" ht="15.75" x14ac:dyDescent="0.25">
      <c r="A17" s="6" t="s">
        <v>64</v>
      </c>
      <c r="B17" s="7">
        <v>170297665</v>
      </c>
      <c r="C17" s="7">
        <f t="shared" si="0"/>
        <v>0</v>
      </c>
      <c r="D17" s="7">
        <v>170297665</v>
      </c>
      <c r="E17" s="7">
        <v>0</v>
      </c>
      <c r="F17" s="7">
        <v>0</v>
      </c>
    </row>
    <row r="18" spans="1:6" ht="15.75" x14ac:dyDescent="0.25">
      <c r="A18" s="9" t="s">
        <v>107</v>
      </c>
      <c r="B18" s="10">
        <f>SUM(B6:B17)</f>
        <v>387939790.81999999</v>
      </c>
      <c r="C18" s="10">
        <f t="shared" ref="C18:D18" si="1">SUM(C6:C17)</f>
        <v>-6490425.2199999997</v>
      </c>
      <c r="D18" s="10">
        <f t="shared" si="1"/>
        <v>381449365.60000002</v>
      </c>
      <c r="E18" s="10">
        <f>SUM(E6:E17)</f>
        <v>187000000</v>
      </c>
      <c r="F18" s="10">
        <f>SUM(F6:F17)</f>
        <v>187000000</v>
      </c>
    </row>
  </sheetData>
  <mergeCells count="2">
    <mergeCell ref="B1:F1"/>
    <mergeCell ref="A3:F3"/>
  </mergeCells>
  <pageMargins left="0.49" right="0.26" top="0.36" bottom="0.75" header="0.3" footer="0.3"/>
  <pageSetup paperSize="9" scale="90" fitToHeight="0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41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6.140625" style="2" customWidth="1"/>
    <col min="2" max="4" width="16" style="2" customWidth="1"/>
    <col min="5" max="5" width="15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82</v>
      </c>
    </row>
    <row r="3" spans="1:6" ht="60.6" customHeight="1" x14ac:dyDescent="0.25">
      <c r="A3" s="56" t="s">
        <v>10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146196707.25999999</v>
      </c>
      <c r="C6" s="7">
        <f>D6-B6</f>
        <v>0</v>
      </c>
      <c r="D6" s="7">
        <v>146196707.25999999</v>
      </c>
      <c r="E6" s="7">
        <v>146500567.38</v>
      </c>
      <c r="F6" s="7">
        <v>162778398.37</v>
      </c>
    </row>
    <row r="7" spans="1:6" ht="15" customHeight="1" x14ac:dyDescent="0.25">
      <c r="A7" s="6" t="s">
        <v>6</v>
      </c>
      <c r="B7" s="7">
        <v>17982803.379999999</v>
      </c>
      <c r="C7" s="7">
        <f t="shared" ref="C7:C40" si="0">D7-B7</f>
        <v>0</v>
      </c>
      <c r="D7" s="7">
        <v>17982803.379999999</v>
      </c>
      <c r="E7" s="7">
        <v>20007031.32</v>
      </c>
      <c r="F7" s="7">
        <v>22230033.460000001</v>
      </c>
    </row>
    <row r="8" spans="1:6" ht="15" customHeight="1" x14ac:dyDescent="0.25">
      <c r="A8" s="6" t="s">
        <v>44</v>
      </c>
      <c r="B8" s="7">
        <v>15184954.109999999</v>
      </c>
      <c r="C8" s="7">
        <f t="shared" si="0"/>
        <v>0</v>
      </c>
      <c r="D8" s="7">
        <v>15184954.109999999</v>
      </c>
      <c r="E8" s="7">
        <v>15116413.970000001</v>
      </c>
      <c r="F8" s="7">
        <v>16796014.510000002</v>
      </c>
    </row>
    <row r="9" spans="1:6" ht="15" customHeight="1" x14ac:dyDescent="0.25">
      <c r="A9" s="6" t="s">
        <v>45</v>
      </c>
      <c r="B9" s="7">
        <v>5133547.1500000004</v>
      </c>
      <c r="C9" s="7">
        <f t="shared" si="0"/>
        <v>0</v>
      </c>
      <c r="D9" s="7">
        <v>5133547.1500000004</v>
      </c>
      <c r="E9" s="7">
        <v>5232574.2</v>
      </c>
      <c r="F9" s="7">
        <v>5813970.9800000004</v>
      </c>
    </row>
    <row r="10" spans="1:6" ht="15" customHeight="1" x14ac:dyDescent="0.25">
      <c r="A10" s="6" t="s">
        <v>46</v>
      </c>
      <c r="B10" s="7">
        <v>9219827.4299999997</v>
      </c>
      <c r="C10" s="7">
        <f t="shared" si="0"/>
        <v>0</v>
      </c>
      <c r="D10" s="7">
        <v>9219827.4299999997</v>
      </c>
      <c r="E10" s="7">
        <v>9022173.0199999996</v>
      </c>
      <c r="F10" s="7">
        <v>10024636.09</v>
      </c>
    </row>
    <row r="11" spans="1:6" ht="15" customHeight="1" x14ac:dyDescent="0.25">
      <c r="A11" s="6" t="s">
        <v>73</v>
      </c>
      <c r="B11" s="7">
        <v>5565975.7800000003</v>
      </c>
      <c r="C11" s="7">
        <f t="shared" si="0"/>
        <v>-26915.350000000559</v>
      </c>
      <c r="D11" s="7">
        <v>5539060.4299999997</v>
      </c>
      <c r="E11" s="7">
        <v>5552428.5700000003</v>
      </c>
      <c r="F11" s="7">
        <v>6169364.7000000002</v>
      </c>
    </row>
    <row r="12" spans="1:6" ht="15.75" x14ac:dyDescent="0.25">
      <c r="A12" s="6" t="s">
        <v>83</v>
      </c>
      <c r="B12" s="7">
        <v>3304477.52</v>
      </c>
      <c r="C12" s="7">
        <f t="shared" si="0"/>
        <v>0</v>
      </c>
      <c r="D12" s="7">
        <v>3304477.52</v>
      </c>
      <c r="E12" s="7">
        <v>3323741.26</v>
      </c>
      <c r="F12" s="7">
        <v>3693045.62</v>
      </c>
    </row>
    <row r="13" spans="1:6" ht="15.75" x14ac:dyDescent="0.25">
      <c r="A13" s="6" t="s">
        <v>18</v>
      </c>
      <c r="B13" s="7">
        <v>3370793.33</v>
      </c>
      <c r="C13" s="7">
        <f t="shared" si="0"/>
        <v>-182005.60000000009</v>
      </c>
      <c r="D13" s="7">
        <v>3188787.73</v>
      </c>
      <c r="E13" s="7">
        <v>3560900.99</v>
      </c>
      <c r="F13" s="7">
        <v>3956556.42</v>
      </c>
    </row>
    <row r="14" spans="1:6" ht="15.75" x14ac:dyDescent="0.25">
      <c r="A14" s="6" t="s">
        <v>84</v>
      </c>
      <c r="B14" s="7">
        <v>962923.88</v>
      </c>
      <c r="C14" s="7">
        <f t="shared" si="0"/>
        <v>0</v>
      </c>
      <c r="D14" s="7">
        <v>962923.88</v>
      </c>
      <c r="E14" s="7">
        <v>966369.7</v>
      </c>
      <c r="F14" s="7">
        <v>1073744.04</v>
      </c>
    </row>
    <row r="15" spans="1:6" ht="15.75" x14ac:dyDescent="0.25">
      <c r="A15" s="6" t="s">
        <v>75</v>
      </c>
      <c r="B15" s="7">
        <v>3497323.6</v>
      </c>
      <c r="C15" s="7">
        <f t="shared" si="0"/>
        <v>0</v>
      </c>
      <c r="D15" s="7">
        <v>3497323.6</v>
      </c>
      <c r="E15" s="7">
        <v>3447218.59</v>
      </c>
      <c r="F15" s="7">
        <v>3830242.65</v>
      </c>
    </row>
    <row r="16" spans="1:6" ht="15.75" x14ac:dyDescent="0.25">
      <c r="A16" s="6" t="s">
        <v>67</v>
      </c>
      <c r="B16" s="7">
        <v>12095501.060000001</v>
      </c>
      <c r="C16" s="7">
        <f t="shared" si="0"/>
        <v>-572</v>
      </c>
      <c r="D16" s="7">
        <v>12094929.060000001</v>
      </c>
      <c r="E16" s="7">
        <v>11220302.449999999</v>
      </c>
      <c r="F16" s="7">
        <v>12467001.970000001</v>
      </c>
    </row>
    <row r="17" spans="1:6" ht="15.75" x14ac:dyDescent="0.25">
      <c r="A17" s="6" t="s">
        <v>68</v>
      </c>
      <c r="B17" s="7">
        <v>1459801.85</v>
      </c>
      <c r="C17" s="7">
        <f t="shared" si="0"/>
        <v>0</v>
      </c>
      <c r="D17" s="7">
        <v>1459801.85</v>
      </c>
      <c r="E17" s="7">
        <v>1354174.43</v>
      </c>
      <c r="F17" s="7">
        <v>1504638.17</v>
      </c>
    </row>
    <row r="18" spans="1:6" ht="15.75" x14ac:dyDescent="0.25">
      <c r="A18" s="6" t="s">
        <v>69</v>
      </c>
      <c r="B18" s="7">
        <v>2433003.09</v>
      </c>
      <c r="C18" s="7">
        <f t="shared" si="0"/>
        <v>0</v>
      </c>
      <c r="D18" s="7">
        <v>2433003.09</v>
      </c>
      <c r="E18" s="7">
        <v>2256957.39</v>
      </c>
      <c r="F18" s="7">
        <v>2507730.2799999998</v>
      </c>
    </row>
    <row r="19" spans="1:6" ht="15.75" x14ac:dyDescent="0.25">
      <c r="A19" s="6" t="s">
        <v>19</v>
      </c>
      <c r="B19" s="7">
        <v>1459801.85</v>
      </c>
      <c r="C19" s="7">
        <f t="shared" si="0"/>
        <v>0</v>
      </c>
      <c r="D19" s="7">
        <v>1459801.85</v>
      </c>
      <c r="E19" s="7">
        <v>1354174.43</v>
      </c>
      <c r="F19" s="7">
        <v>1504638.17</v>
      </c>
    </row>
    <row r="20" spans="1:6" ht="15.75" x14ac:dyDescent="0.25">
      <c r="A20" s="6" t="s">
        <v>85</v>
      </c>
      <c r="B20" s="7">
        <v>1243195.3500000001</v>
      </c>
      <c r="C20" s="7">
        <f t="shared" si="0"/>
        <v>0</v>
      </c>
      <c r="D20" s="7">
        <v>1243195.3500000001</v>
      </c>
      <c r="E20" s="7">
        <v>1256938.9099999999</v>
      </c>
      <c r="F20" s="7">
        <v>1396598.7</v>
      </c>
    </row>
    <row r="21" spans="1:6" ht="15.75" x14ac:dyDescent="0.25">
      <c r="A21" s="6" t="s">
        <v>7</v>
      </c>
      <c r="B21" s="7">
        <v>9382944.1300000008</v>
      </c>
      <c r="C21" s="7">
        <f t="shared" si="0"/>
        <v>14185.359999999404</v>
      </c>
      <c r="D21" s="7">
        <v>9397129.4900000002</v>
      </c>
      <c r="E21" s="7">
        <v>10030271.84</v>
      </c>
      <c r="F21" s="7">
        <v>11144745.82</v>
      </c>
    </row>
    <row r="22" spans="1:6" ht="15.75" x14ac:dyDescent="0.25">
      <c r="A22" s="6" t="s">
        <v>80</v>
      </c>
      <c r="B22" s="7">
        <v>2106612.73</v>
      </c>
      <c r="C22" s="7">
        <f t="shared" si="0"/>
        <v>0</v>
      </c>
      <c r="D22" s="7">
        <v>2106612.73</v>
      </c>
      <c r="E22" s="7">
        <v>2003628.5</v>
      </c>
      <c r="F22" s="7">
        <v>2226253.7599999998</v>
      </c>
    </row>
    <row r="23" spans="1:6" ht="15.75" x14ac:dyDescent="0.25">
      <c r="A23" s="6" t="s">
        <v>33</v>
      </c>
      <c r="B23" s="7">
        <v>8071939.79</v>
      </c>
      <c r="C23" s="7">
        <f t="shared" si="0"/>
        <v>0</v>
      </c>
      <c r="D23" s="7">
        <v>8071939.79</v>
      </c>
      <c r="E23" s="7">
        <v>7651152.4000000004</v>
      </c>
      <c r="F23" s="7">
        <v>8501279.9299999997</v>
      </c>
    </row>
    <row r="24" spans="1:6" ht="15.75" x14ac:dyDescent="0.25">
      <c r="A24" s="6" t="s">
        <v>76</v>
      </c>
      <c r="B24" s="7">
        <v>3061802.17</v>
      </c>
      <c r="C24" s="7">
        <f t="shared" si="0"/>
        <v>0</v>
      </c>
      <c r="D24" s="7">
        <v>3061802.17</v>
      </c>
      <c r="E24" s="7">
        <v>3043427.05</v>
      </c>
      <c r="F24" s="7">
        <v>3381585.41</v>
      </c>
    </row>
    <row r="25" spans="1:6" ht="15.75" x14ac:dyDescent="0.25">
      <c r="A25" s="6" t="s">
        <v>27</v>
      </c>
      <c r="B25" s="7">
        <v>6357267.3899999997</v>
      </c>
      <c r="C25" s="7">
        <f t="shared" si="0"/>
        <v>0</v>
      </c>
      <c r="D25" s="7">
        <v>6357267.3899999997</v>
      </c>
      <c r="E25" s="7">
        <v>6243120.3200000003</v>
      </c>
      <c r="F25" s="7">
        <v>6936799.9400000004</v>
      </c>
    </row>
    <row r="26" spans="1:6" ht="15.75" x14ac:dyDescent="0.25">
      <c r="A26" s="6" t="s">
        <v>20</v>
      </c>
      <c r="B26" s="7">
        <v>1123993.25</v>
      </c>
      <c r="C26" s="7">
        <f t="shared" si="0"/>
        <v>0</v>
      </c>
      <c r="D26" s="7">
        <v>1123993.25</v>
      </c>
      <c r="E26" s="7">
        <v>1084102.93</v>
      </c>
      <c r="F26" s="7">
        <v>1204558.74</v>
      </c>
    </row>
    <row r="27" spans="1:6" ht="15.75" x14ac:dyDescent="0.25">
      <c r="A27" s="6" t="s">
        <v>21</v>
      </c>
      <c r="B27" s="7">
        <v>3307072.55</v>
      </c>
      <c r="C27" s="7">
        <f t="shared" si="0"/>
        <v>604953.2200000002</v>
      </c>
      <c r="D27" s="7">
        <v>3912025.77</v>
      </c>
      <c r="E27" s="7">
        <v>3275234.59</v>
      </c>
      <c r="F27" s="7">
        <v>3639149.32</v>
      </c>
    </row>
    <row r="28" spans="1:6" ht="15.6" customHeight="1" x14ac:dyDescent="0.25">
      <c r="A28" s="6" t="s">
        <v>23</v>
      </c>
      <c r="B28" s="7">
        <v>2353048.58</v>
      </c>
      <c r="C28" s="7">
        <f t="shared" si="0"/>
        <v>0</v>
      </c>
      <c r="D28" s="7">
        <v>2353048.58</v>
      </c>
      <c r="E28" s="7">
        <v>2336116.9</v>
      </c>
      <c r="F28" s="7">
        <v>2595685.2799999998</v>
      </c>
    </row>
    <row r="29" spans="1:6" ht="15.75" x14ac:dyDescent="0.25">
      <c r="A29" s="6" t="s">
        <v>12</v>
      </c>
      <c r="B29" s="7">
        <v>2085538.82</v>
      </c>
      <c r="C29" s="7">
        <f t="shared" si="0"/>
        <v>0</v>
      </c>
      <c r="D29" s="7">
        <v>2085538.82</v>
      </c>
      <c r="E29" s="7">
        <v>2183585.9300000002</v>
      </c>
      <c r="F29" s="7">
        <v>2426206.44</v>
      </c>
    </row>
    <row r="30" spans="1:6" ht="15.75" x14ac:dyDescent="0.25">
      <c r="A30" s="6" t="s">
        <v>36</v>
      </c>
      <c r="B30" s="7">
        <v>3905135.81</v>
      </c>
      <c r="C30" s="7">
        <f t="shared" si="0"/>
        <v>0</v>
      </c>
      <c r="D30" s="7">
        <v>3905135.81</v>
      </c>
      <c r="E30" s="7">
        <v>3855085.43</v>
      </c>
      <c r="F30" s="7">
        <v>4283427.99</v>
      </c>
    </row>
    <row r="31" spans="1:6" ht="15.75" x14ac:dyDescent="0.25">
      <c r="A31" s="6" t="s">
        <v>78</v>
      </c>
      <c r="B31" s="7">
        <v>4577889.24</v>
      </c>
      <c r="C31" s="7">
        <f t="shared" si="0"/>
        <v>0</v>
      </c>
      <c r="D31" s="7">
        <v>4577889.24</v>
      </c>
      <c r="E31" s="7">
        <v>4746880.46</v>
      </c>
      <c r="F31" s="7">
        <v>5274311.3</v>
      </c>
    </row>
    <row r="32" spans="1:6" ht="15.75" x14ac:dyDescent="0.25">
      <c r="A32" s="6" t="s">
        <v>38</v>
      </c>
      <c r="B32" s="7">
        <v>5214105.1500000004</v>
      </c>
      <c r="C32" s="7">
        <f t="shared" si="0"/>
        <v>0</v>
      </c>
      <c r="D32" s="7">
        <v>5214105.1500000004</v>
      </c>
      <c r="E32" s="7">
        <v>5038110.5199999996</v>
      </c>
      <c r="F32" s="7">
        <v>5597900.2300000004</v>
      </c>
    </row>
    <row r="33" spans="1:6" ht="19.5" customHeight="1" x14ac:dyDescent="0.25">
      <c r="A33" s="6" t="s">
        <v>22</v>
      </c>
      <c r="B33" s="7">
        <v>1862733.39</v>
      </c>
      <c r="C33" s="7">
        <f t="shared" si="0"/>
        <v>0</v>
      </c>
      <c r="D33" s="7">
        <v>1862733.39</v>
      </c>
      <c r="E33" s="7">
        <v>1797851.18</v>
      </c>
      <c r="F33" s="7">
        <v>1997612.3</v>
      </c>
    </row>
    <row r="34" spans="1:6" ht="15.75" x14ac:dyDescent="0.25">
      <c r="A34" s="6" t="s">
        <v>81</v>
      </c>
      <c r="B34" s="7">
        <v>4311462.7699999996</v>
      </c>
      <c r="C34" s="7">
        <f t="shared" si="0"/>
        <v>-392976.8599999994</v>
      </c>
      <c r="D34" s="7">
        <v>3918485.91</v>
      </c>
      <c r="E34" s="7">
        <v>4728315.2699999996</v>
      </c>
      <c r="F34" s="7">
        <v>5253683.32</v>
      </c>
    </row>
    <row r="35" spans="1:6" ht="15.75" x14ac:dyDescent="0.25">
      <c r="A35" s="6" t="s">
        <v>9</v>
      </c>
      <c r="B35" s="7">
        <v>7884235.21</v>
      </c>
      <c r="C35" s="7">
        <f t="shared" si="0"/>
        <v>0</v>
      </c>
      <c r="D35" s="7">
        <v>7884235.21</v>
      </c>
      <c r="E35" s="7">
        <v>6971896.7699999996</v>
      </c>
      <c r="F35" s="7">
        <v>7746551.5</v>
      </c>
    </row>
    <row r="36" spans="1:6" ht="15.75" x14ac:dyDescent="0.25">
      <c r="A36" s="6" t="s">
        <v>43</v>
      </c>
      <c r="B36" s="7">
        <v>4195969.8899999997</v>
      </c>
      <c r="C36" s="7">
        <f t="shared" si="0"/>
        <v>0</v>
      </c>
      <c r="D36" s="7">
        <v>4195969.8899999997</v>
      </c>
      <c r="E36" s="7">
        <v>4067561.64</v>
      </c>
      <c r="F36" s="7">
        <v>4519512.66</v>
      </c>
    </row>
    <row r="37" spans="1:6" ht="15.75" x14ac:dyDescent="0.25">
      <c r="A37" s="6" t="s">
        <v>39</v>
      </c>
      <c r="B37" s="7">
        <v>4665641.8899999997</v>
      </c>
      <c r="C37" s="7">
        <f t="shared" si="0"/>
        <v>0</v>
      </c>
      <c r="D37" s="7">
        <v>4665641.8899999997</v>
      </c>
      <c r="E37" s="7">
        <v>4782388.62</v>
      </c>
      <c r="F37" s="7">
        <v>5313764.8099999996</v>
      </c>
    </row>
    <row r="38" spans="1:6" ht="15.75" x14ac:dyDescent="0.25">
      <c r="A38" s="6" t="s">
        <v>86</v>
      </c>
      <c r="B38" s="7">
        <v>5754474.7400000002</v>
      </c>
      <c r="C38" s="7">
        <f t="shared" si="0"/>
        <v>0</v>
      </c>
      <c r="D38" s="7">
        <v>5754474.7400000002</v>
      </c>
      <c r="E38" s="7">
        <v>5563145.6600000001</v>
      </c>
      <c r="F38" s="7">
        <v>6181272.5800000001</v>
      </c>
    </row>
    <row r="39" spans="1:6" ht="15.6" customHeight="1" x14ac:dyDescent="0.25">
      <c r="A39" s="6" t="s">
        <v>17</v>
      </c>
      <c r="B39" s="7">
        <v>3373312.78</v>
      </c>
      <c r="C39" s="7">
        <f t="shared" si="0"/>
        <v>0</v>
      </c>
      <c r="D39" s="7">
        <v>3373312.78</v>
      </c>
      <c r="E39" s="7">
        <v>3261154.35</v>
      </c>
      <c r="F39" s="7">
        <v>3623504.62</v>
      </c>
    </row>
    <row r="40" spans="1:6" ht="15.75" x14ac:dyDescent="0.25">
      <c r="A40" s="6" t="s">
        <v>71</v>
      </c>
      <c r="B40" s="7">
        <v>10142567.08</v>
      </c>
      <c r="C40" s="7">
        <f t="shared" si="0"/>
        <v>-16668.769999999553</v>
      </c>
      <c r="D40" s="7">
        <v>10125898.310000001</v>
      </c>
      <c r="E40" s="7">
        <v>10013387.029999999</v>
      </c>
      <c r="F40" s="7">
        <v>11125984.92</v>
      </c>
    </row>
    <row r="41" spans="1:6" ht="15.75" x14ac:dyDescent="0.25">
      <c r="A41" s="9" t="s">
        <v>107</v>
      </c>
      <c r="B41" s="10">
        <f>SUM(B6:B40)</f>
        <v>322848383.99999982</v>
      </c>
      <c r="C41" s="10">
        <f t="shared" ref="C41:D41" si="1">SUM(C6:C40)</f>
        <v>0</v>
      </c>
      <c r="D41" s="10">
        <f t="shared" si="1"/>
        <v>322848383.99999988</v>
      </c>
      <c r="E41" s="10">
        <f>SUM(E6:E40)</f>
        <v>322848383.99999994</v>
      </c>
      <c r="F41" s="10">
        <f>SUM(F6:F40)</f>
        <v>358720405</v>
      </c>
    </row>
  </sheetData>
  <mergeCells count="2">
    <mergeCell ref="B1:F1"/>
    <mergeCell ref="A3:F3"/>
  </mergeCells>
  <pageMargins left="0.7" right="0.7" top="0.75" bottom="0.75" header="0.3" footer="0.3"/>
  <pageSetup paperSize="9" scale="55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48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3.28515625" style="2" customWidth="1"/>
    <col min="2" max="5" width="18.140625" style="2" customWidth="1"/>
    <col min="6" max="6" width="17.85546875" style="2" customWidth="1"/>
    <col min="7" max="7" width="0" style="2" hidden="1" customWidth="1"/>
    <col min="8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87</v>
      </c>
    </row>
    <row r="3" spans="1:6" ht="55.9" customHeight="1" x14ac:dyDescent="0.25">
      <c r="A3" s="56" t="s">
        <v>11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28486769.91</v>
      </c>
      <c r="C6" s="7">
        <f>D6-B6</f>
        <v>-3553282.41</v>
      </c>
      <c r="D6" s="7">
        <v>24933487.5</v>
      </c>
      <c r="E6" s="7">
        <v>31151909.899999999</v>
      </c>
      <c r="F6" s="7">
        <v>214584730.66999999</v>
      </c>
    </row>
    <row r="7" spans="1:6" ht="15" customHeight="1" x14ac:dyDescent="0.25">
      <c r="A7" s="6" t="s">
        <v>44</v>
      </c>
      <c r="B7" s="7">
        <v>0</v>
      </c>
      <c r="C7" s="7">
        <f t="shared" ref="C7:C47" si="0">D7-B7</f>
        <v>0</v>
      </c>
      <c r="D7" s="7">
        <v>0</v>
      </c>
      <c r="E7" s="7">
        <v>82851502.340000004</v>
      </c>
      <c r="F7" s="7">
        <v>15840000</v>
      </c>
    </row>
    <row r="8" spans="1:6" ht="15" customHeight="1" x14ac:dyDescent="0.25">
      <c r="A8" s="6" t="s">
        <v>45</v>
      </c>
      <c r="B8" s="7">
        <v>0</v>
      </c>
      <c r="C8" s="7">
        <f t="shared" si="0"/>
        <v>0</v>
      </c>
      <c r="D8" s="7">
        <v>0</v>
      </c>
      <c r="E8" s="7">
        <v>43742362.630000003</v>
      </c>
      <c r="F8" s="7">
        <v>8910000</v>
      </c>
    </row>
    <row r="9" spans="1:6" ht="15" customHeight="1" x14ac:dyDescent="0.25">
      <c r="A9" s="6" t="s">
        <v>46</v>
      </c>
      <c r="B9" s="7">
        <v>7737220.0599999996</v>
      </c>
      <c r="C9" s="7">
        <f t="shared" si="0"/>
        <v>0</v>
      </c>
      <c r="D9" s="7">
        <v>7737220.0599999996</v>
      </c>
      <c r="E9" s="7">
        <v>0</v>
      </c>
      <c r="F9" s="7">
        <v>0</v>
      </c>
    </row>
    <row r="10" spans="1:6" ht="15" customHeight="1" x14ac:dyDescent="0.25">
      <c r="A10" s="6" t="s">
        <v>47</v>
      </c>
      <c r="B10" s="7">
        <v>6263047.5700000003</v>
      </c>
      <c r="C10" s="7">
        <f t="shared" si="0"/>
        <v>0</v>
      </c>
      <c r="D10" s="7">
        <v>6263047.5700000003</v>
      </c>
      <c r="E10" s="7">
        <v>9504000</v>
      </c>
      <c r="F10" s="7">
        <v>0</v>
      </c>
    </row>
    <row r="11" spans="1:6" ht="15" customHeight="1" x14ac:dyDescent="0.25">
      <c r="A11" s="6" t="s">
        <v>73</v>
      </c>
      <c r="B11" s="7">
        <v>21250280</v>
      </c>
      <c r="C11" s="7">
        <f t="shared" si="0"/>
        <v>0</v>
      </c>
      <c r="D11" s="7">
        <v>21250280</v>
      </c>
      <c r="E11" s="7">
        <v>11530454.73</v>
      </c>
      <c r="F11" s="7">
        <v>0</v>
      </c>
    </row>
    <row r="12" spans="1:6" ht="15.75" x14ac:dyDescent="0.25">
      <c r="A12" s="6" t="s">
        <v>25</v>
      </c>
      <c r="B12" s="7">
        <v>14400464.73</v>
      </c>
      <c r="C12" s="7">
        <f t="shared" si="0"/>
        <v>0</v>
      </c>
      <c r="D12" s="7">
        <v>14400464.73</v>
      </c>
      <c r="E12" s="7">
        <v>0</v>
      </c>
      <c r="F12" s="7">
        <v>22910956.199999999</v>
      </c>
    </row>
    <row r="13" spans="1:6" ht="15.75" x14ac:dyDescent="0.25">
      <c r="A13" s="6" t="s">
        <v>48</v>
      </c>
      <c r="B13" s="7">
        <v>6737496.4100000001</v>
      </c>
      <c r="C13" s="7">
        <f t="shared" si="0"/>
        <v>0</v>
      </c>
      <c r="D13" s="7">
        <v>6737496.4100000001</v>
      </c>
      <c r="E13" s="7">
        <v>29270010.600000001</v>
      </c>
      <c r="F13" s="7">
        <v>0</v>
      </c>
    </row>
    <row r="14" spans="1:6" ht="15.75" x14ac:dyDescent="0.25">
      <c r="A14" s="6" t="s">
        <v>49</v>
      </c>
      <c r="B14" s="7">
        <v>14966130.84</v>
      </c>
      <c r="C14" s="7">
        <f t="shared" si="0"/>
        <v>0</v>
      </c>
      <c r="D14" s="7">
        <v>14966130.84</v>
      </c>
      <c r="E14" s="7">
        <v>4950000</v>
      </c>
      <c r="F14" s="7">
        <v>0</v>
      </c>
    </row>
    <row r="15" spans="1:6" ht="15.75" x14ac:dyDescent="0.25">
      <c r="A15" s="6" t="s">
        <v>26</v>
      </c>
      <c r="B15" s="7">
        <v>11224361.33</v>
      </c>
      <c r="C15" s="7">
        <f t="shared" si="0"/>
        <v>0</v>
      </c>
      <c r="D15" s="7">
        <v>11224361.33</v>
      </c>
      <c r="E15" s="7">
        <v>0</v>
      </c>
      <c r="F15" s="7">
        <v>0</v>
      </c>
    </row>
    <row r="16" spans="1:6" ht="15.75" x14ac:dyDescent="0.25">
      <c r="A16" s="6" t="s">
        <v>75</v>
      </c>
      <c r="B16" s="7">
        <v>0</v>
      </c>
      <c r="C16" s="7">
        <f t="shared" si="0"/>
        <v>0</v>
      </c>
      <c r="D16" s="7">
        <v>0</v>
      </c>
      <c r="E16" s="7">
        <v>7920000</v>
      </c>
      <c r="F16" s="7">
        <v>0</v>
      </c>
    </row>
    <row r="17" spans="1:6" ht="15.75" x14ac:dyDescent="0.25">
      <c r="A17" s="6" t="s">
        <v>50</v>
      </c>
      <c r="B17" s="7">
        <v>10152127.23</v>
      </c>
      <c r="C17" s="7">
        <f t="shared" si="0"/>
        <v>0</v>
      </c>
      <c r="D17" s="7">
        <v>10152127.23</v>
      </c>
      <c r="E17" s="7">
        <v>0</v>
      </c>
      <c r="F17" s="7">
        <v>5940000</v>
      </c>
    </row>
    <row r="18" spans="1:6" ht="24" customHeight="1" x14ac:dyDescent="0.25">
      <c r="A18" s="6" t="s">
        <v>67</v>
      </c>
      <c r="B18" s="7">
        <v>0</v>
      </c>
      <c r="C18" s="7">
        <f t="shared" si="0"/>
        <v>0</v>
      </c>
      <c r="D18" s="7">
        <v>0</v>
      </c>
      <c r="E18" s="7">
        <v>49750000</v>
      </c>
      <c r="F18" s="7">
        <v>0</v>
      </c>
    </row>
    <row r="19" spans="1:6" ht="15.75" x14ac:dyDescent="0.25">
      <c r="A19" s="6" t="s">
        <v>68</v>
      </c>
      <c r="B19" s="7">
        <v>0</v>
      </c>
      <c r="C19" s="7">
        <f t="shared" si="0"/>
        <v>0</v>
      </c>
      <c r="D19" s="7">
        <v>0</v>
      </c>
      <c r="E19" s="7">
        <v>34350746.299999997</v>
      </c>
      <c r="F19" s="7">
        <v>0</v>
      </c>
    </row>
    <row r="20" spans="1:6" ht="24" customHeight="1" x14ac:dyDescent="0.25">
      <c r="A20" s="6" t="s">
        <v>19</v>
      </c>
      <c r="B20" s="7">
        <v>27190777.82</v>
      </c>
      <c r="C20" s="7">
        <f t="shared" si="0"/>
        <v>0</v>
      </c>
      <c r="D20" s="7">
        <v>27190777.82</v>
      </c>
      <c r="E20" s="7">
        <v>11880000</v>
      </c>
      <c r="F20" s="7">
        <v>0</v>
      </c>
    </row>
    <row r="21" spans="1:6" ht="15.75" x14ac:dyDescent="0.25">
      <c r="A21" s="6" t="s">
        <v>7</v>
      </c>
      <c r="B21" s="7">
        <v>9135563.4600000009</v>
      </c>
      <c r="C21" s="7">
        <f t="shared" si="0"/>
        <v>0</v>
      </c>
      <c r="D21" s="7">
        <v>9135563.4600000009</v>
      </c>
      <c r="E21" s="7">
        <v>0</v>
      </c>
      <c r="F21" s="7">
        <v>0</v>
      </c>
    </row>
    <row r="22" spans="1:6" ht="15.75" x14ac:dyDescent="0.25">
      <c r="A22" s="6" t="s">
        <v>52</v>
      </c>
      <c r="B22" s="7">
        <v>27145466.98</v>
      </c>
      <c r="C22" s="7">
        <f t="shared" si="0"/>
        <v>0</v>
      </c>
      <c r="D22" s="7">
        <v>27145466.98</v>
      </c>
      <c r="E22" s="7">
        <v>18810000</v>
      </c>
      <c r="F22" s="7">
        <v>12672000</v>
      </c>
    </row>
    <row r="23" spans="1:6" ht="15.75" x14ac:dyDescent="0.25">
      <c r="A23" s="6" t="s">
        <v>53</v>
      </c>
      <c r="B23" s="7">
        <v>3017297.39</v>
      </c>
      <c r="C23" s="7">
        <f t="shared" si="0"/>
        <v>0</v>
      </c>
      <c r="D23" s="7">
        <v>3017297.39</v>
      </c>
      <c r="E23" s="7">
        <v>0</v>
      </c>
      <c r="F23" s="7">
        <v>1782000</v>
      </c>
    </row>
    <row r="24" spans="1:6" ht="18.75" customHeight="1" x14ac:dyDescent="0.25">
      <c r="A24" s="6" t="s">
        <v>33</v>
      </c>
      <c r="B24" s="7">
        <v>5879858.5899999999</v>
      </c>
      <c r="C24" s="7">
        <f t="shared" si="0"/>
        <v>0</v>
      </c>
      <c r="D24" s="7">
        <v>5879858.5899999999</v>
      </c>
      <c r="E24" s="7">
        <v>0</v>
      </c>
      <c r="F24" s="7"/>
    </row>
    <row r="25" spans="1:6" ht="15.75" x14ac:dyDescent="0.25">
      <c r="A25" s="6" t="s">
        <v>54</v>
      </c>
      <c r="B25" s="7">
        <v>13692734.51</v>
      </c>
      <c r="C25" s="7">
        <f t="shared" si="0"/>
        <v>0</v>
      </c>
      <c r="D25" s="7">
        <v>13692734.51</v>
      </c>
      <c r="E25" s="7">
        <v>20241897.829999998</v>
      </c>
      <c r="F25" s="7">
        <v>3762000</v>
      </c>
    </row>
    <row r="26" spans="1:6" ht="24" customHeight="1" x14ac:dyDescent="0.25">
      <c r="A26" s="6" t="s">
        <v>76</v>
      </c>
      <c r="B26" s="7">
        <v>19688583.02</v>
      </c>
      <c r="C26" s="7">
        <f t="shared" si="0"/>
        <v>-14701500</v>
      </c>
      <c r="D26" s="7">
        <v>4987083.0199999996</v>
      </c>
      <c r="E26" s="7">
        <v>11880000</v>
      </c>
      <c r="F26" s="7">
        <v>0</v>
      </c>
    </row>
    <row r="27" spans="1:6" ht="15.75" x14ac:dyDescent="0.25">
      <c r="A27" s="6" t="s">
        <v>35</v>
      </c>
      <c r="B27" s="7">
        <v>21021740.969999999</v>
      </c>
      <c r="C27" s="7">
        <f t="shared" si="0"/>
        <v>0</v>
      </c>
      <c r="D27" s="7">
        <v>21021740.969999999</v>
      </c>
      <c r="E27" s="7">
        <v>13266000</v>
      </c>
      <c r="F27" s="7">
        <v>13266000</v>
      </c>
    </row>
    <row r="28" spans="1:6" ht="21.75" customHeight="1" x14ac:dyDescent="0.25">
      <c r="A28" s="6" t="s">
        <v>27</v>
      </c>
      <c r="B28" s="7">
        <v>22209049.52</v>
      </c>
      <c r="C28" s="7">
        <f t="shared" si="0"/>
        <v>0</v>
      </c>
      <c r="D28" s="7">
        <v>22209049.52</v>
      </c>
      <c r="E28" s="7">
        <v>0</v>
      </c>
      <c r="F28" s="7">
        <v>0</v>
      </c>
    </row>
    <row r="29" spans="1:6" ht="15.75" x14ac:dyDescent="0.25">
      <c r="A29" s="6" t="s">
        <v>55</v>
      </c>
      <c r="B29" s="7">
        <v>0</v>
      </c>
      <c r="C29" s="7">
        <f t="shared" si="0"/>
        <v>0</v>
      </c>
      <c r="D29" s="7">
        <v>0</v>
      </c>
      <c r="E29" s="7">
        <v>54655056.469999999</v>
      </c>
      <c r="F29" s="7">
        <v>7326000</v>
      </c>
    </row>
    <row r="30" spans="1:6" ht="15.75" x14ac:dyDescent="0.25">
      <c r="A30" s="6" t="s">
        <v>56</v>
      </c>
      <c r="B30" s="7">
        <v>0</v>
      </c>
      <c r="C30" s="7">
        <f t="shared" si="0"/>
        <v>0</v>
      </c>
      <c r="D30" s="7">
        <v>0</v>
      </c>
      <c r="E30" s="7">
        <v>7425000</v>
      </c>
      <c r="F30" s="7">
        <v>0</v>
      </c>
    </row>
    <row r="31" spans="1:6" ht="15.6" customHeight="1" x14ac:dyDescent="0.25">
      <c r="A31" s="6" t="s">
        <v>21</v>
      </c>
      <c r="B31" s="7">
        <v>0</v>
      </c>
      <c r="C31" s="7">
        <f t="shared" si="0"/>
        <v>0</v>
      </c>
      <c r="D31" s="7">
        <v>0</v>
      </c>
      <c r="E31" s="7">
        <v>26419005.48</v>
      </c>
      <c r="F31" s="7">
        <v>0</v>
      </c>
    </row>
    <row r="32" spans="1:6" ht="15.75" x14ac:dyDescent="0.25">
      <c r="A32" s="6" t="s">
        <v>57</v>
      </c>
      <c r="B32" s="7">
        <v>20369623.219999999</v>
      </c>
      <c r="C32" s="7">
        <f t="shared" si="0"/>
        <v>0</v>
      </c>
      <c r="D32" s="7">
        <v>20369623.219999999</v>
      </c>
      <c r="E32" s="7">
        <v>9504000</v>
      </c>
      <c r="F32" s="7">
        <v>0</v>
      </c>
    </row>
    <row r="33" spans="1:6" ht="15.75" x14ac:dyDescent="0.25">
      <c r="A33" s="6" t="s">
        <v>58</v>
      </c>
      <c r="B33" s="7">
        <v>3061913.04</v>
      </c>
      <c r="C33" s="7">
        <f t="shared" si="0"/>
        <v>0</v>
      </c>
      <c r="D33" s="7">
        <v>3061913.04</v>
      </c>
      <c r="E33" s="7">
        <v>2277000</v>
      </c>
      <c r="F33" s="7">
        <v>0</v>
      </c>
    </row>
    <row r="34" spans="1:6" ht="15.75" x14ac:dyDescent="0.25">
      <c r="A34" s="6" t="s">
        <v>78</v>
      </c>
      <c r="B34" s="7">
        <v>9487910.5800000001</v>
      </c>
      <c r="C34" s="7">
        <f t="shared" si="0"/>
        <v>0</v>
      </c>
      <c r="D34" s="7">
        <v>9487910.5800000001</v>
      </c>
      <c r="E34" s="7">
        <v>0</v>
      </c>
      <c r="F34" s="7">
        <v>0</v>
      </c>
    </row>
    <row r="35" spans="1:6" ht="15.75" x14ac:dyDescent="0.25">
      <c r="A35" s="6" t="s">
        <v>60</v>
      </c>
      <c r="B35" s="7">
        <v>30914092.960000001</v>
      </c>
      <c r="C35" s="7">
        <f t="shared" si="0"/>
        <v>0</v>
      </c>
      <c r="D35" s="7">
        <v>30914092.960000001</v>
      </c>
      <c r="E35" s="7">
        <v>37813425.310000002</v>
      </c>
      <c r="F35" s="7">
        <v>4950000</v>
      </c>
    </row>
    <row r="36" spans="1:6" ht="15.75" x14ac:dyDescent="0.25">
      <c r="A36" s="6" t="s">
        <v>38</v>
      </c>
      <c r="B36" s="7">
        <v>0</v>
      </c>
      <c r="C36" s="7">
        <f t="shared" si="0"/>
        <v>0</v>
      </c>
      <c r="D36" s="7">
        <v>0</v>
      </c>
      <c r="E36" s="7">
        <v>7128000</v>
      </c>
      <c r="F36" s="7">
        <v>0</v>
      </c>
    </row>
    <row r="37" spans="1:6" ht="15.75" x14ac:dyDescent="0.25">
      <c r="A37" s="6" t="s">
        <v>61</v>
      </c>
      <c r="B37" s="7">
        <v>0</v>
      </c>
      <c r="C37" s="7">
        <f t="shared" si="0"/>
        <v>0</v>
      </c>
      <c r="D37" s="7">
        <v>0</v>
      </c>
      <c r="E37" s="7">
        <v>6138000</v>
      </c>
      <c r="F37" s="7">
        <v>0</v>
      </c>
    </row>
    <row r="38" spans="1:6" ht="32.25" customHeight="1" x14ac:dyDescent="0.25">
      <c r="A38" s="6" t="s">
        <v>22</v>
      </c>
      <c r="B38" s="7">
        <v>18402567.739999998</v>
      </c>
      <c r="C38" s="7">
        <f t="shared" si="0"/>
        <v>0</v>
      </c>
      <c r="D38" s="7">
        <v>18402567.739999998</v>
      </c>
      <c r="E38" s="7">
        <v>0</v>
      </c>
      <c r="F38" s="7">
        <v>0</v>
      </c>
    </row>
    <row r="39" spans="1:6" ht="15.75" x14ac:dyDescent="0.25">
      <c r="A39" s="6" t="s">
        <v>62</v>
      </c>
      <c r="B39" s="7">
        <v>8974616.8000000007</v>
      </c>
      <c r="C39" s="7">
        <f t="shared" si="0"/>
        <v>0</v>
      </c>
      <c r="D39" s="7">
        <v>8974616.8000000007</v>
      </c>
      <c r="E39" s="7">
        <v>0</v>
      </c>
      <c r="F39" s="7">
        <v>0</v>
      </c>
    </row>
    <row r="40" spans="1:6" ht="15.75" x14ac:dyDescent="0.25">
      <c r="A40" s="6" t="s">
        <v>81</v>
      </c>
      <c r="B40" s="7">
        <v>13063709.68</v>
      </c>
      <c r="C40" s="7">
        <f t="shared" si="0"/>
        <v>0</v>
      </c>
      <c r="D40" s="7">
        <v>13063709.68</v>
      </c>
      <c r="E40" s="7">
        <v>0</v>
      </c>
      <c r="F40" s="7">
        <v>0</v>
      </c>
    </row>
    <row r="41" spans="1:6" ht="15.75" x14ac:dyDescent="0.25">
      <c r="A41" s="6" t="s">
        <v>9</v>
      </c>
      <c r="B41" s="7">
        <v>0</v>
      </c>
      <c r="C41" s="7">
        <f t="shared" si="0"/>
        <v>0</v>
      </c>
      <c r="D41" s="7">
        <v>0</v>
      </c>
      <c r="E41" s="7">
        <v>7326000</v>
      </c>
      <c r="F41" s="7">
        <v>0</v>
      </c>
    </row>
    <row r="42" spans="1:6" ht="15.75" x14ac:dyDescent="0.25">
      <c r="A42" s="6" t="s">
        <v>34</v>
      </c>
      <c r="B42" s="7">
        <v>7353038.8399999999</v>
      </c>
      <c r="C42" s="7">
        <f t="shared" si="0"/>
        <v>0</v>
      </c>
      <c r="D42" s="7">
        <v>7353038.8399999999</v>
      </c>
      <c r="E42" s="7">
        <v>11206800</v>
      </c>
      <c r="F42" s="7">
        <v>3465000</v>
      </c>
    </row>
    <row r="43" spans="1:6" ht="20.25" customHeight="1" x14ac:dyDescent="0.25">
      <c r="A43" s="6" t="s">
        <v>63</v>
      </c>
      <c r="B43" s="7">
        <v>0</v>
      </c>
      <c r="C43" s="7">
        <f t="shared" si="0"/>
        <v>0</v>
      </c>
      <c r="D43" s="7">
        <v>0</v>
      </c>
      <c r="E43" s="7">
        <v>0</v>
      </c>
      <c r="F43" s="7">
        <v>2970000</v>
      </c>
    </row>
    <row r="44" spans="1:6" ht="15.75" x14ac:dyDescent="0.25">
      <c r="A44" s="6" t="s">
        <v>39</v>
      </c>
      <c r="B44" s="7">
        <v>0</v>
      </c>
      <c r="C44" s="7">
        <f t="shared" si="0"/>
        <v>0</v>
      </c>
      <c r="D44" s="7">
        <v>0</v>
      </c>
      <c r="E44" s="7">
        <v>9900000</v>
      </c>
      <c r="F44" s="7">
        <v>0</v>
      </c>
    </row>
    <row r="45" spans="1:6" ht="15.75" x14ac:dyDescent="0.25">
      <c r="A45" s="6" t="s">
        <v>64</v>
      </c>
      <c r="B45" s="7">
        <v>0</v>
      </c>
      <c r="C45" s="7">
        <f t="shared" si="0"/>
        <v>0</v>
      </c>
      <c r="D45" s="7">
        <v>0</v>
      </c>
      <c r="E45" s="7">
        <v>12226500</v>
      </c>
      <c r="F45" s="7">
        <v>0</v>
      </c>
    </row>
    <row r="46" spans="1:6" ht="15.75" x14ac:dyDescent="0.25">
      <c r="A46" s="6" t="s">
        <v>65</v>
      </c>
      <c r="B46" s="7">
        <v>37845188.799999997</v>
      </c>
      <c r="C46" s="7">
        <f t="shared" si="0"/>
        <v>0</v>
      </c>
      <c r="D46" s="7">
        <v>37845188.799999997</v>
      </c>
      <c r="E46" s="7">
        <v>40716924.359999999</v>
      </c>
      <c r="F46" s="7">
        <v>14850000</v>
      </c>
    </row>
    <row r="47" spans="1:6" ht="15.75" x14ac:dyDescent="0.25">
      <c r="A47" s="6" t="s">
        <v>71</v>
      </c>
      <c r="B47" s="7">
        <v>0</v>
      </c>
      <c r="C47" s="7">
        <f t="shared" si="0"/>
        <v>0</v>
      </c>
      <c r="D47" s="7">
        <v>0</v>
      </c>
      <c r="E47" s="7">
        <v>16335000</v>
      </c>
      <c r="F47" s="7">
        <v>0</v>
      </c>
    </row>
    <row r="48" spans="1:6" ht="15.75" x14ac:dyDescent="0.25">
      <c r="A48" s="9" t="s">
        <v>107</v>
      </c>
      <c r="B48" s="10">
        <f>SUM(B6:B47)</f>
        <v>419671631.99999994</v>
      </c>
      <c r="C48" s="10">
        <f t="shared" ref="C48:D48" si="1">SUM(C6:C47)</f>
        <v>-18254782.41</v>
      </c>
      <c r="D48" s="10">
        <f t="shared" si="1"/>
        <v>401416849.58999997</v>
      </c>
      <c r="E48" s="10">
        <f>SUM(E6:E47)</f>
        <v>630169595.94999993</v>
      </c>
      <c r="F48" s="10">
        <f>SUM(F6:F47)</f>
        <v>333228686.87</v>
      </c>
    </row>
  </sheetData>
  <mergeCells count="2">
    <mergeCell ref="B1:F1"/>
    <mergeCell ref="A3:F3"/>
  </mergeCells>
  <pageMargins left="0.7" right="0.7" top="0.17" bottom="0.21" header="0.17" footer="0.3"/>
  <pageSetup paperSize="9" scale="63" fitToWidth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37"/>
  <sheetViews>
    <sheetView view="pageBreakPreview" zoomScale="115" zoomScaleNormal="100" zoomScaleSheetLayoutView="115" workbookViewId="0">
      <selection activeCell="E37" sqref="E37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8.28515625" style="2" customWidth="1"/>
    <col min="7" max="9" width="0" style="2" hidden="1" customWidth="1"/>
    <col min="10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122</v>
      </c>
    </row>
    <row r="3" spans="1:6" ht="70.150000000000006" customHeight="1" x14ac:dyDescent="0.25">
      <c r="A3" s="56" t="s">
        <v>123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109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65">
        <v>258590724</v>
      </c>
      <c r="C6" s="65">
        <f>D6-B6</f>
        <v>8205348.4699999988</v>
      </c>
      <c r="D6" s="65">
        <v>266796072.47</v>
      </c>
      <c r="E6" s="65">
        <v>261362670</v>
      </c>
      <c r="F6" s="65">
        <v>274358537</v>
      </c>
    </row>
    <row r="7" spans="1:6" ht="15" customHeight="1" x14ac:dyDescent="0.25">
      <c r="A7" s="6" t="s">
        <v>6</v>
      </c>
      <c r="B7" s="65">
        <v>25778104</v>
      </c>
      <c r="C7" s="65">
        <f t="shared" ref="C7:C36" si="0">D7-B7</f>
        <v>-5235534.379999999</v>
      </c>
      <c r="D7" s="65">
        <v>20542569.620000001</v>
      </c>
      <c r="E7" s="65">
        <v>25898622</v>
      </c>
      <c r="F7" s="65">
        <v>24774740</v>
      </c>
    </row>
    <row r="8" spans="1:6" ht="15" customHeight="1" x14ac:dyDescent="0.25">
      <c r="A8" s="6" t="s">
        <v>44</v>
      </c>
      <c r="B8" s="65">
        <v>17292369</v>
      </c>
      <c r="C8" s="65">
        <f t="shared" si="0"/>
        <v>-638297.86999999918</v>
      </c>
      <c r="D8" s="65">
        <v>16654071.130000001</v>
      </c>
      <c r="E8" s="65">
        <v>17349097</v>
      </c>
      <c r="F8" s="65">
        <v>17950098</v>
      </c>
    </row>
    <row r="9" spans="1:6" ht="15" customHeight="1" x14ac:dyDescent="0.25">
      <c r="A9" s="6" t="s">
        <v>45</v>
      </c>
      <c r="B9" s="65">
        <v>8104912</v>
      </c>
      <c r="C9" s="65">
        <f t="shared" si="0"/>
        <v>-3038836.5</v>
      </c>
      <c r="D9" s="65">
        <v>5066075.5</v>
      </c>
      <c r="E9" s="65">
        <v>8177738</v>
      </c>
      <c r="F9" s="65">
        <v>8509400</v>
      </c>
    </row>
    <row r="10" spans="1:6" ht="15" customHeight="1" x14ac:dyDescent="0.25">
      <c r="A10" s="6" t="s">
        <v>46</v>
      </c>
      <c r="B10" s="65">
        <v>5849720</v>
      </c>
      <c r="C10" s="65">
        <f t="shared" si="0"/>
        <v>-957446.80999999959</v>
      </c>
      <c r="D10" s="65">
        <v>4892273.1900000004</v>
      </c>
      <c r="E10" s="65">
        <v>5883337</v>
      </c>
      <c r="F10" s="65">
        <v>5131929</v>
      </c>
    </row>
    <row r="11" spans="1:6" ht="15" customHeight="1" x14ac:dyDescent="0.25">
      <c r="A11" s="6" t="s">
        <v>47</v>
      </c>
      <c r="B11" s="65">
        <v>7310680</v>
      </c>
      <c r="C11" s="65">
        <f t="shared" si="0"/>
        <v>-1063829.79</v>
      </c>
      <c r="D11" s="65">
        <v>6246850.21</v>
      </c>
      <c r="E11" s="65">
        <v>7390373</v>
      </c>
      <c r="F11" s="65">
        <v>7596464</v>
      </c>
    </row>
    <row r="12" spans="1:6" ht="15" customHeight="1" x14ac:dyDescent="0.25">
      <c r="A12" s="6" t="s">
        <v>25</v>
      </c>
      <c r="B12" s="65">
        <v>35258434</v>
      </c>
      <c r="C12" s="65">
        <f t="shared" si="0"/>
        <v>-5339424.5799999982</v>
      </c>
      <c r="D12" s="65">
        <v>29919009.420000002</v>
      </c>
      <c r="E12" s="65">
        <v>35645177</v>
      </c>
      <c r="F12" s="65">
        <v>36025303</v>
      </c>
    </row>
    <row r="13" spans="1:6" ht="15" customHeight="1" x14ac:dyDescent="0.25">
      <c r="A13" s="6" t="s">
        <v>48</v>
      </c>
      <c r="B13" s="65">
        <v>5592810</v>
      </c>
      <c r="C13" s="65">
        <f t="shared" si="0"/>
        <v>-510596</v>
      </c>
      <c r="D13" s="65">
        <v>5082214</v>
      </c>
      <c r="E13" s="65">
        <v>5611157</v>
      </c>
      <c r="F13" s="65">
        <v>5528003</v>
      </c>
    </row>
    <row r="14" spans="1:6" ht="15" customHeight="1" x14ac:dyDescent="0.25">
      <c r="A14" s="6" t="s">
        <v>49</v>
      </c>
      <c r="B14" s="65">
        <v>2197745</v>
      </c>
      <c r="C14" s="65">
        <f t="shared" si="0"/>
        <v>0</v>
      </c>
      <c r="D14" s="65">
        <v>2197745</v>
      </c>
      <c r="E14" s="65">
        <v>2204955</v>
      </c>
      <c r="F14" s="65">
        <v>2401436</v>
      </c>
    </row>
    <row r="15" spans="1:6" ht="15" customHeight="1" x14ac:dyDescent="0.25">
      <c r="A15" s="6" t="s">
        <v>26</v>
      </c>
      <c r="B15" s="65">
        <v>6680642</v>
      </c>
      <c r="C15" s="65">
        <f t="shared" si="0"/>
        <v>-1223404.2599999998</v>
      </c>
      <c r="D15" s="65">
        <v>5457237.7400000002</v>
      </c>
      <c r="E15" s="65">
        <v>6750604</v>
      </c>
      <c r="F15" s="65">
        <v>7126899</v>
      </c>
    </row>
    <row r="16" spans="1:6" ht="15" customHeight="1" x14ac:dyDescent="0.25">
      <c r="A16" s="6" t="s">
        <v>50</v>
      </c>
      <c r="B16" s="65">
        <v>27234750</v>
      </c>
      <c r="C16" s="65">
        <f t="shared" si="0"/>
        <v>-4867450</v>
      </c>
      <c r="D16" s="65">
        <v>22367300</v>
      </c>
      <c r="E16" s="65">
        <v>27480586</v>
      </c>
      <c r="F16" s="65">
        <v>27360785</v>
      </c>
    </row>
    <row r="17" spans="1:6" ht="15" customHeight="1" x14ac:dyDescent="0.25">
      <c r="A17" s="6" t="s">
        <v>51</v>
      </c>
      <c r="B17" s="65">
        <v>1584263</v>
      </c>
      <c r="C17" s="65">
        <f t="shared" si="0"/>
        <v>0</v>
      </c>
      <c r="D17" s="65">
        <v>1584263</v>
      </c>
      <c r="E17" s="65">
        <v>1589460</v>
      </c>
      <c r="F17" s="65">
        <v>1682078</v>
      </c>
    </row>
    <row r="18" spans="1:6" ht="15" customHeight="1" x14ac:dyDescent="0.25">
      <c r="A18" s="6" t="s">
        <v>7</v>
      </c>
      <c r="B18" s="65">
        <v>14132818</v>
      </c>
      <c r="C18" s="65">
        <f t="shared" si="0"/>
        <v>-2373294.2699999996</v>
      </c>
      <c r="D18" s="65">
        <v>11759523.73</v>
      </c>
      <c r="E18" s="65">
        <v>14271950</v>
      </c>
      <c r="F18" s="65">
        <v>14145379</v>
      </c>
    </row>
    <row r="19" spans="1:6" ht="15" customHeight="1" x14ac:dyDescent="0.25">
      <c r="A19" s="6" t="s">
        <v>52</v>
      </c>
      <c r="B19" s="65">
        <v>3484654</v>
      </c>
      <c r="C19" s="65">
        <f t="shared" si="0"/>
        <v>0</v>
      </c>
      <c r="D19" s="65">
        <v>3484654</v>
      </c>
      <c r="E19" s="65">
        <v>3496085</v>
      </c>
      <c r="F19" s="65">
        <v>3759286</v>
      </c>
    </row>
    <row r="20" spans="1:6" ht="15" customHeight="1" x14ac:dyDescent="0.25">
      <c r="A20" s="6" t="s">
        <v>53</v>
      </c>
      <c r="B20" s="65">
        <v>15245021</v>
      </c>
      <c r="C20" s="65">
        <f t="shared" si="0"/>
        <v>-2606382.9800000004</v>
      </c>
      <c r="D20" s="65">
        <v>12638638.02</v>
      </c>
      <c r="E20" s="65">
        <v>15399007</v>
      </c>
      <c r="F20" s="65">
        <v>15499638</v>
      </c>
    </row>
    <row r="21" spans="1:6" ht="15" customHeight="1" x14ac:dyDescent="0.25">
      <c r="A21" s="6" t="s">
        <v>54</v>
      </c>
      <c r="B21" s="65">
        <v>4853721</v>
      </c>
      <c r="C21" s="65">
        <f t="shared" si="0"/>
        <v>-904255.31999999983</v>
      </c>
      <c r="D21" s="65">
        <v>3949465.68</v>
      </c>
      <c r="E21" s="65">
        <v>4869644</v>
      </c>
      <c r="F21" s="65">
        <v>4893023</v>
      </c>
    </row>
    <row r="22" spans="1:6" ht="15" customHeight="1" x14ac:dyDescent="0.25">
      <c r="A22" s="6" t="s">
        <v>35</v>
      </c>
      <c r="B22" s="65">
        <v>7557867</v>
      </c>
      <c r="C22" s="65">
        <f t="shared" si="0"/>
        <v>-1648936.17</v>
      </c>
      <c r="D22" s="65">
        <v>5908930.8300000001</v>
      </c>
      <c r="E22" s="65">
        <v>7582661</v>
      </c>
      <c r="F22" s="65">
        <v>7284076</v>
      </c>
    </row>
    <row r="23" spans="1:6" ht="15" customHeight="1" x14ac:dyDescent="0.25">
      <c r="A23" s="6" t="s">
        <v>55</v>
      </c>
      <c r="B23" s="65">
        <v>4920457</v>
      </c>
      <c r="C23" s="65">
        <f t="shared" si="0"/>
        <v>-446808.50999999978</v>
      </c>
      <c r="D23" s="65">
        <v>4473648.49</v>
      </c>
      <c r="E23" s="65">
        <v>4936599</v>
      </c>
      <c r="F23" s="65">
        <v>4806438</v>
      </c>
    </row>
    <row r="24" spans="1:6" ht="15" customHeight="1" x14ac:dyDescent="0.25">
      <c r="A24" s="6" t="s">
        <v>56</v>
      </c>
      <c r="B24" s="65">
        <v>4340229</v>
      </c>
      <c r="C24" s="65">
        <f t="shared" si="0"/>
        <v>-1063829.79</v>
      </c>
      <c r="D24" s="65">
        <v>3276399.21</v>
      </c>
      <c r="E24" s="65">
        <v>4354468</v>
      </c>
      <c r="F24" s="65">
        <v>4277660</v>
      </c>
    </row>
    <row r="25" spans="1:6" ht="15" customHeight="1" x14ac:dyDescent="0.25">
      <c r="A25" s="6" t="s">
        <v>57</v>
      </c>
      <c r="B25" s="65">
        <v>2732755</v>
      </c>
      <c r="C25" s="65">
        <f t="shared" si="0"/>
        <v>-478723.39999999991</v>
      </c>
      <c r="D25" s="65">
        <v>2254031.6</v>
      </c>
      <c r="E25" s="65">
        <v>2741720</v>
      </c>
      <c r="F25" s="65">
        <v>2888661</v>
      </c>
    </row>
    <row r="26" spans="1:6" ht="15" customHeight="1" x14ac:dyDescent="0.25">
      <c r="A26" s="6" t="s">
        <v>58</v>
      </c>
      <c r="B26" s="65">
        <v>3960979</v>
      </c>
      <c r="C26" s="65">
        <f t="shared" si="0"/>
        <v>-1276595.7400000002</v>
      </c>
      <c r="D26" s="65">
        <v>2684383.26</v>
      </c>
      <c r="E26" s="65">
        <v>3973973</v>
      </c>
      <c r="F26" s="65">
        <v>3834751</v>
      </c>
    </row>
    <row r="27" spans="1:6" ht="15" customHeight="1" x14ac:dyDescent="0.25">
      <c r="A27" s="6" t="s">
        <v>59</v>
      </c>
      <c r="B27" s="65">
        <v>11472635</v>
      </c>
      <c r="C27" s="65">
        <f t="shared" si="0"/>
        <v>-1595744.6799999997</v>
      </c>
      <c r="D27" s="65">
        <v>9876890.3200000003</v>
      </c>
      <c r="E27" s="65">
        <v>11583698</v>
      </c>
      <c r="F27" s="65">
        <v>11772276</v>
      </c>
    </row>
    <row r="28" spans="1:6" ht="15" customHeight="1" x14ac:dyDescent="0.25">
      <c r="A28" s="6" t="s">
        <v>32</v>
      </c>
      <c r="B28" s="65">
        <v>10474514</v>
      </c>
      <c r="C28" s="65">
        <f t="shared" si="0"/>
        <v>-638297.86999999918</v>
      </c>
      <c r="D28" s="65">
        <v>9836216.1300000008</v>
      </c>
      <c r="E28" s="65">
        <v>10561477</v>
      </c>
      <c r="F28" s="65">
        <v>11055431</v>
      </c>
    </row>
    <row r="29" spans="1:6" ht="15" customHeight="1" x14ac:dyDescent="0.25">
      <c r="A29" s="6" t="s">
        <v>60</v>
      </c>
      <c r="B29" s="65">
        <v>11393240</v>
      </c>
      <c r="C29" s="65">
        <f t="shared" si="0"/>
        <v>-425531.91000000015</v>
      </c>
      <c r="D29" s="65">
        <v>10967708.09</v>
      </c>
      <c r="E29" s="65">
        <v>11430616</v>
      </c>
      <c r="F29" s="65">
        <v>11791082</v>
      </c>
    </row>
    <row r="30" spans="1:6" ht="15" customHeight="1" x14ac:dyDescent="0.25">
      <c r="A30" s="6" t="s">
        <v>61</v>
      </c>
      <c r="B30" s="65">
        <v>1443646</v>
      </c>
      <c r="C30" s="65">
        <f t="shared" si="0"/>
        <v>-100000</v>
      </c>
      <c r="D30" s="65">
        <v>1343646</v>
      </c>
      <c r="E30" s="65">
        <v>1448382</v>
      </c>
      <c r="F30" s="65">
        <v>1444964</v>
      </c>
    </row>
    <row r="31" spans="1:6" ht="15" customHeight="1" x14ac:dyDescent="0.25">
      <c r="A31" s="6" t="s">
        <v>62</v>
      </c>
      <c r="B31" s="65">
        <v>4652437</v>
      </c>
      <c r="C31" s="65">
        <f t="shared" si="0"/>
        <v>-425531.91000000015</v>
      </c>
      <c r="D31" s="65">
        <v>4226905.09</v>
      </c>
      <c r="E31" s="65">
        <v>4667700</v>
      </c>
      <c r="F31" s="65">
        <v>4671018</v>
      </c>
    </row>
    <row r="32" spans="1:6" ht="15" customHeight="1" x14ac:dyDescent="0.25">
      <c r="A32" s="6" t="s">
        <v>9</v>
      </c>
      <c r="B32" s="65">
        <v>15189166</v>
      </c>
      <c r="C32" s="65">
        <f t="shared" si="0"/>
        <v>-1276595.7400000002</v>
      </c>
      <c r="D32" s="65">
        <v>13912570.26</v>
      </c>
      <c r="E32" s="65">
        <v>15342595</v>
      </c>
      <c r="F32" s="65">
        <v>16435820</v>
      </c>
    </row>
    <row r="33" spans="1:6" ht="15" customHeight="1" x14ac:dyDescent="0.25">
      <c r="A33" s="6" t="s">
        <v>34</v>
      </c>
      <c r="B33" s="65">
        <v>4322135</v>
      </c>
      <c r="C33" s="65">
        <f t="shared" si="0"/>
        <v>-478723.39999999991</v>
      </c>
      <c r="D33" s="65">
        <v>3843411.6</v>
      </c>
      <c r="E33" s="65">
        <v>4336314</v>
      </c>
      <c r="F33" s="65">
        <v>4451127</v>
      </c>
    </row>
    <row r="34" spans="1:6" ht="15" customHeight="1" x14ac:dyDescent="0.25">
      <c r="A34" s="6" t="s">
        <v>63</v>
      </c>
      <c r="B34" s="65">
        <v>7193288</v>
      </c>
      <c r="C34" s="65">
        <f t="shared" si="0"/>
        <v>-1276595.7400000002</v>
      </c>
      <c r="D34" s="65">
        <v>5916692.2599999998</v>
      </c>
      <c r="E34" s="65">
        <v>7216886</v>
      </c>
      <c r="F34" s="65">
        <v>7349411</v>
      </c>
    </row>
    <row r="35" spans="1:6" ht="15" customHeight="1" x14ac:dyDescent="0.25">
      <c r="A35" s="6" t="s">
        <v>64</v>
      </c>
      <c r="B35" s="65">
        <v>9853910</v>
      </c>
      <c r="C35" s="65">
        <f t="shared" si="0"/>
        <v>-1808510.6399999997</v>
      </c>
      <c r="D35" s="65">
        <v>8045399.3600000003</v>
      </c>
      <c r="E35" s="65">
        <v>9886236</v>
      </c>
      <c r="F35" s="65">
        <v>9971162</v>
      </c>
    </row>
    <row r="36" spans="1:6" ht="15" customHeight="1" x14ac:dyDescent="0.25">
      <c r="A36" s="6" t="s">
        <v>65</v>
      </c>
      <c r="B36" s="65">
        <v>16857109</v>
      </c>
      <c r="C36" s="65">
        <f t="shared" si="0"/>
        <v>-2340425.5299999993</v>
      </c>
      <c r="D36" s="65">
        <v>14516683.470000001</v>
      </c>
      <c r="E36" s="65">
        <v>17024554</v>
      </c>
      <c r="F36" s="65">
        <v>17430034</v>
      </c>
    </row>
    <row r="37" spans="1:6" ht="19.5" customHeight="1" x14ac:dyDescent="0.25">
      <c r="A37" s="9" t="s">
        <v>107</v>
      </c>
      <c r="B37" s="10">
        <f>SUM(B6:B36)</f>
        <v>555555734</v>
      </c>
      <c r="C37" s="10">
        <f t="shared" ref="C37:D37" si="1">SUM(C6:C36)</f>
        <v>-35834255.319999993</v>
      </c>
      <c r="D37" s="10">
        <f t="shared" si="1"/>
        <v>519721478.67999995</v>
      </c>
      <c r="E37" s="10">
        <f>SUM(E6:E36)</f>
        <v>560468341</v>
      </c>
      <c r="F37" s="10">
        <f>SUM(F6:F36)</f>
        <v>576206909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="115" zoomScaleNormal="100" zoomScaleSheetLayoutView="115" workbookViewId="0">
      <selection activeCell="G2" sqref="G1:O1048576"/>
    </sheetView>
  </sheetViews>
  <sheetFormatPr defaultColWidth="9.140625" defaultRowHeight="15" x14ac:dyDescent="0.25"/>
  <cols>
    <col min="1" max="1" width="50" style="2" customWidth="1"/>
    <col min="2" max="2" width="17.5703125" style="2" customWidth="1"/>
    <col min="3" max="3" width="19" style="2" customWidth="1"/>
    <col min="4" max="4" width="17.42578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118</v>
      </c>
    </row>
    <row r="3" spans="1:6" ht="96" customHeight="1" x14ac:dyDescent="0.25">
      <c r="A3" s="58" t="s">
        <v>119</v>
      </c>
      <c r="B3" s="58"/>
      <c r="C3" s="58"/>
      <c r="D3" s="58"/>
      <c r="E3" s="58"/>
      <c r="F3" s="5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109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86110284.420000002</v>
      </c>
      <c r="C6" s="7">
        <f>D6-B6</f>
        <v>-5283835.4200000018</v>
      </c>
      <c r="D6" s="7">
        <v>80826449</v>
      </c>
      <c r="E6" s="7">
        <v>0</v>
      </c>
      <c r="F6" s="7">
        <v>0</v>
      </c>
    </row>
    <row r="7" spans="1:6" ht="15" customHeight="1" x14ac:dyDescent="0.25">
      <c r="A7" s="9" t="s">
        <v>107</v>
      </c>
      <c r="B7" s="10">
        <f>SUM(B6:B6)</f>
        <v>86110284.420000002</v>
      </c>
      <c r="C7" s="10">
        <f>SUM(C6:C6)</f>
        <v>-5283835.4200000018</v>
      </c>
      <c r="D7" s="10">
        <f>SUM(D6:D6)</f>
        <v>80826449</v>
      </c>
      <c r="E7" s="10">
        <f t="shared" ref="E7:F7" si="0">SUM(E6:E6)</f>
        <v>0</v>
      </c>
      <c r="F7" s="10">
        <f t="shared" si="0"/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D1:F1"/>
    <mergeCell ref="A3:F3"/>
  </mergeCells>
  <pageMargins left="0.7" right="0.7" top="0.75" bottom="0.75" header="0.3" footer="0.3"/>
  <pageSetup paperSize="9" scale="92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71.85546875" style="2" customWidth="1"/>
    <col min="2" max="2" width="20.28515625" style="2" customWidth="1"/>
    <col min="3" max="3" width="16.28515625" style="2" customWidth="1"/>
    <col min="4" max="4" width="17.5703125" style="2" customWidth="1"/>
    <col min="5" max="5" width="17.28515625" style="2" customWidth="1"/>
    <col min="6" max="6" width="17.85546875" style="2" customWidth="1"/>
    <col min="7" max="8" width="0" style="2" hidden="1" customWidth="1"/>
    <col min="9" max="16384" width="9.140625" style="2"/>
  </cols>
  <sheetData>
    <row r="1" spans="1:6" ht="51.75" customHeight="1" x14ac:dyDescent="0.25">
      <c r="A1" s="1"/>
      <c r="B1" s="1"/>
      <c r="C1" s="1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88</v>
      </c>
    </row>
    <row r="3" spans="1:6" ht="84" customHeight="1" x14ac:dyDescent="0.25">
      <c r="A3" s="58" t="s">
        <v>37</v>
      </c>
      <c r="B3" s="58"/>
      <c r="C3" s="58"/>
      <c r="D3" s="58"/>
      <c r="E3" s="58"/>
      <c r="F3" s="58"/>
    </row>
    <row r="4" spans="1:6" ht="20.25" customHeight="1" x14ac:dyDescent="0.25">
      <c r="A4" s="1"/>
      <c r="B4" s="1"/>
      <c r="C4" s="1"/>
      <c r="D4" s="1"/>
      <c r="E4" s="29"/>
      <c r="F4" s="29" t="s">
        <v>0</v>
      </c>
    </row>
    <row r="5" spans="1:6" ht="63" customHeight="1" x14ac:dyDescent="0.25">
      <c r="A5" s="30" t="s">
        <v>1</v>
      </c>
      <c r="B5" s="51" t="s">
        <v>2</v>
      </c>
      <c r="C5" s="51" t="s">
        <v>112</v>
      </c>
      <c r="D5" s="30" t="s">
        <v>2</v>
      </c>
      <c r="E5" s="30" t="s">
        <v>3</v>
      </c>
      <c r="F5" s="30" t="s">
        <v>4</v>
      </c>
    </row>
    <row r="6" spans="1:6" ht="15" customHeight="1" x14ac:dyDescent="0.25">
      <c r="A6" s="31" t="s">
        <v>5</v>
      </c>
      <c r="B6" s="52">
        <v>965932551.75999999</v>
      </c>
      <c r="C6" s="52">
        <f>D6-B6</f>
        <v>0</v>
      </c>
      <c r="D6" s="32">
        <v>965932551.75999999</v>
      </c>
      <c r="E6" s="32">
        <v>1119332706.73</v>
      </c>
      <c r="F6" s="33">
        <v>1253862559.75</v>
      </c>
    </row>
    <row r="7" spans="1:6" ht="15" customHeight="1" x14ac:dyDescent="0.25">
      <c r="A7" s="31" t="s">
        <v>46</v>
      </c>
      <c r="B7" s="52">
        <v>0</v>
      </c>
      <c r="C7" s="52">
        <f t="shared" ref="C7:C10" si="0">D7-B7</f>
        <v>0</v>
      </c>
      <c r="D7" s="32">
        <v>0</v>
      </c>
      <c r="E7" s="32">
        <v>0</v>
      </c>
      <c r="F7" s="33">
        <v>27837064.91</v>
      </c>
    </row>
    <row r="8" spans="1:6" ht="15" customHeight="1" x14ac:dyDescent="0.25">
      <c r="A8" s="31" t="s">
        <v>67</v>
      </c>
      <c r="B8" s="52">
        <v>56543495.75</v>
      </c>
      <c r="C8" s="52">
        <f t="shared" si="0"/>
        <v>0</v>
      </c>
      <c r="D8" s="32">
        <v>56543495.75</v>
      </c>
      <c r="E8" s="32">
        <v>46797727.270000003</v>
      </c>
      <c r="F8" s="33">
        <v>0</v>
      </c>
    </row>
    <row r="9" spans="1:6" ht="15" customHeight="1" x14ac:dyDescent="0.25">
      <c r="A9" s="31" t="s">
        <v>19</v>
      </c>
      <c r="B9" s="52">
        <v>0</v>
      </c>
      <c r="C9" s="52">
        <f t="shared" si="0"/>
        <v>0</v>
      </c>
      <c r="D9" s="32">
        <v>0</v>
      </c>
      <c r="E9" s="32">
        <v>0</v>
      </c>
      <c r="F9" s="33">
        <v>29128100.760000002</v>
      </c>
    </row>
    <row r="10" spans="1:6" ht="15" customHeight="1" x14ac:dyDescent="0.25">
      <c r="A10" s="31" t="s">
        <v>33</v>
      </c>
      <c r="B10" s="52">
        <v>62220250.509999998</v>
      </c>
      <c r="C10" s="52">
        <f t="shared" si="0"/>
        <v>-2349673.299999997</v>
      </c>
      <c r="D10" s="32">
        <v>59870577.210000001</v>
      </c>
      <c r="E10" s="32">
        <v>0</v>
      </c>
      <c r="F10" s="33">
        <v>22270617.579999998</v>
      </c>
    </row>
    <row r="11" spans="1:6" ht="15" customHeight="1" x14ac:dyDescent="0.25">
      <c r="A11" s="34" t="s">
        <v>107</v>
      </c>
      <c r="B11" s="35">
        <f>SUM(B6:B10)</f>
        <v>1084696298.02</v>
      </c>
      <c r="C11" s="35">
        <v>59870577.210000001</v>
      </c>
      <c r="D11" s="35">
        <f t="shared" ref="D11:F11" si="1">SUM(D6:D10)</f>
        <v>1082346624.72</v>
      </c>
      <c r="E11" s="35">
        <f t="shared" si="1"/>
        <v>1166130434</v>
      </c>
      <c r="F11" s="35">
        <f t="shared" si="1"/>
        <v>1333098343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2">
    <mergeCell ref="D1:F1"/>
    <mergeCell ref="A3:F3"/>
  </mergeCells>
  <pageMargins left="0.31" right="0.25" top="0.75" bottom="0.75" header="0.3" footer="0.3"/>
  <pageSetup paperSize="9" scale="88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zoomScale="115" zoomScaleNormal="100" zoomScaleSheetLayoutView="115" workbookViewId="0">
      <selection activeCell="A3" sqref="A3:H3"/>
    </sheetView>
  </sheetViews>
  <sheetFormatPr defaultColWidth="9.140625" defaultRowHeight="15" x14ac:dyDescent="0.25"/>
  <cols>
    <col min="1" max="1" width="66.7109375" style="2" customWidth="1"/>
    <col min="2" max="7" width="18.285156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57"/>
      <c r="C1" s="57"/>
      <c r="D1" s="57"/>
      <c r="E1" s="57"/>
      <c r="F1" s="57"/>
      <c r="G1" s="57"/>
      <c r="H1" s="5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8" t="s">
        <v>89</v>
      </c>
    </row>
    <row r="3" spans="1:8" ht="84" customHeight="1" x14ac:dyDescent="0.25">
      <c r="A3" s="59" t="s">
        <v>40</v>
      </c>
      <c r="B3" s="59"/>
      <c r="C3" s="59"/>
      <c r="D3" s="59"/>
      <c r="E3" s="59"/>
      <c r="F3" s="59"/>
      <c r="G3" s="59"/>
      <c r="H3" s="59"/>
    </row>
    <row r="4" spans="1:8" ht="20.25" customHeight="1" x14ac:dyDescent="0.25">
      <c r="A4" s="1"/>
      <c r="B4" s="1"/>
      <c r="C4" s="1"/>
      <c r="D4" s="1"/>
      <c r="E4" s="29"/>
      <c r="F4" s="29"/>
      <c r="G4" s="29"/>
      <c r="H4" s="29" t="s">
        <v>0</v>
      </c>
    </row>
    <row r="5" spans="1:8" ht="48.75" customHeight="1" x14ac:dyDescent="0.25">
      <c r="A5" s="30" t="s">
        <v>1</v>
      </c>
      <c r="B5" s="30" t="s">
        <v>2</v>
      </c>
      <c r="C5" s="30" t="s">
        <v>112</v>
      </c>
      <c r="D5" s="30" t="s">
        <v>2</v>
      </c>
      <c r="E5" s="30" t="s">
        <v>3</v>
      </c>
      <c r="F5" s="30" t="s">
        <v>112</v>
      </c>
      <c r="G5" s="30" t="s">
        <v>3</v>
      </c>
      <c r="H5" s="30" t="s">
        <v>4</v>
      </c>
    </row>
    <row r="6" spans="1:8" ht="15" customHeight="1" x14ac:dyDescent="0.25">
      <c r="A6" s="31" t="s">
        <v>5</v>
      </c>
      <c r="B6" s="36">
        <v>250000000</v>
      </c>
      <c r="C6" s="36">
        <f>D6-B6</f>
        <v>313323900</v>
      </c>
      <c r="D6" s="36">
        <v>563323900</v>
      </c>
      <c r="E6" s="36">
        <v>1220000000</v>
      </c>
      <c r="F6" s="36">
        <f>G6-E6</f>
        <v>-313323900</v>
      </c>
      <c r="G6" s="36">
        <v>906676100</v>
      </c>
      <c r="H6" s="36">
        <v>0</v>
      </c>
    </row>
    <row r="7" spans="1:8" ht="15" customHeight="1" x14ac:dyDescent="0.25">
      <c r="A7" s="34" t="s">
        <v>107</v>
      </c>
      <c r="B7" s="35">
        <f>SUM(B6:B6)</f>
        <v>250000000</v>
      </c>
      <c r="C7" s="35">
        <f t="shared" ref="C7:H7" si="0">SUM(C6:C6)</f>
        <v>313323900</v>
      </c>
      <c r="D7" s="35">
        <f t="shared" si="0"/>
        <v>563323900</v>
      </c>
      <c r="E7" s="35">
        <f t="shared" si="0"/>
        <v>1220000000</v>
      </c>
      <c r="F7" s="35">
        <f t="shared" si="0"/>
        <v>-313323900</v>
      </c>
      <c r="G7" s="35">
        <f t="shared" si="0"/>
        <v>906676100</v>
      </c>
      <c r="H7" s="35">
        <f t="shared" si="0"/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45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115" zoomScaleNormal="100" zoomScaleSheetLayoutView="115" workbookViewId="0">
      <selection activeCell="A3" sqref="A3:H3"/>
    </sheetView>
  </sheetViews>
  <sheetFormatPr defaultColWidth="9.140625" defaultRowHeight="15" x14ac:dyDescent="0.25"/>
  <cols>
    <col min="1" max="1" width="73.7109375" style="2" customWidth="1"/>
    <col min="2" max="7" width="16.57031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57"/>
      <c r="C1" s="57"/>
      <c r="D1" s="57"/>
      <c r="E1" s="57"/>
      <c r="F1" s="57"/>
      <c r="G1" s="57"/>
      <c r="H1" s="5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8" t="s">
        <v>90</v>
      </c>
    </row>
    <row r="3" spans="1:8" ht="84" customHeight="1" x14ac:dyDescent="0.25">
      <c r="A3" s="59" t="s">
        <v>41</v>
      </c>
      <c r="B3" s="59"/>
      <c r="C3" s="59"/>
      <c r="D3" s="59"/>
      <c r="E3" s="59"/>
      <c r="F3" s="59"/>
      <c r="G3" s="59"/>
      <c r="H3" s="59"/>
    </row>
    <row r="4" spans="1:8" ht="20.25" customHeight="1" x14ac:dyDescent="0.25">
      <c r="A4" s="1"/>
      <c r="B4" s="1"/>
      <c r="C4" s="1"/>
      <c r="D4" s="1"/>
      <c r="E4" s="29"/>
      <c r="F4" s="29"/>
      <c r="G4" s="29"/>
      <c r="H4" s="29" t="s">
        <v>0</v>
      </c>
    </row>
    <row r="5" spans="1:8" ht="48.75" customHeight="1" x14ac:dyDescent="0.25">
      <c r="A5" s="30" t="s">
        <v>1</v>
      </c>
      <c r="B5" s="30" t="s">
        <v>2</v>
      </c>
      <c r="C5" s="30" t="s">
        <v>112</v>
      </c>
      <c r="D5" s="30" t="s">
        <v>2</v>
      </c>
      <c r="E5" s="30" t="s">
        <v>3</v>
      </c>
      <c r="F5" s="30" t="s">
        <v>112</v>
      </c>
      <c r="G5" s="30" t="s">
        <v>3</v>
      </c>
      <c r="H5" s="30" t="s">
        <v>4</v>
      </c>
    </row>
    <row r="6" spans="1:8" ht="15" customHeight="1" x14ac:dyDescent="0.25">
      <c r="A6" s="31" t="s">
        <v>39</v>
      </c>
      <c r="B6" s="37">
        <v>594110359</v>
      </c>
      <c r="C6" s="37">
        <f>D6-B6</f>
        <v>-300000000</v>
      </c>
      <c r="D6" s="37">
        <v>294110359</v>
      </c>
      <c r="E6" s="37">
        <v>0</v>
      </c>
      <c r="F6" s="37">
        <f>G6-E6</f>
        <v>300000000</v>
      </c>
      <c r="G6" s="37">
        <v>300000000</v>
      </c>
      <c r="H6" s="37">
        <v>0</v>
      </c>
    </row>
    <row r="7" spans="1:8" ht="15" customHeight="1" x14ac:dyDescent="0.25">
      <c r="A7" s="34" t="s">
        <v>107</v>
      </c>
      <c r="B7" s="38">
        <f>SUM(B6:B6)</f>
        <v>594110359</v>
      </c>
      <c r="C7" s="38">
        <f t="shared" ref="C7:D7" si="0">SUM(C6:C6)</f>
        <v>-300000000</v>
      </c>
      <c r="D7" s="38">
        <f t="shared" si="0"/>
        <v>294110359</v>
      </c>
      <c r="E7" s="38">
        <f>SUM(E6:E6)</f>
        <v>0</v>
      </c>
      <c r="F7" s="38">
        <f>SUM(F6:F6)</f>
        <v>300000000</v>
      </c>
      <c r="G7" s="38">
        <f>SUM(G6:G6)</f>
        <v>300000000</v>
      </c>
      <c r="H7" s="38">
        <f>SUM(H6:H6)</f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2">
    <mergeCell ref="B1:H1"/>
    <mergeCell ref="A3:H3"/>
  </mergeCells>
  <pageMargins left="0.34" right="0.28000000000000003" top="0.56000000000000005" bottom="0.75" header="0.3" footer="0.3"/>
  <pageSetup paperSize="9" scale="73" fitToHeight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F38"/>
  <sheetViews>
    <sheetView view="pageBreakPreview" zoomScale="115" zoomScaleNormal="100" zoomScaleSheetLayoutView="115" workbookViewId="0">
      <selection activeCell="C10" sqref="C10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91</v>
      </c>
    </row>
    <row r="3" spans="1:6" ht="76.900000000000006" customHeight="1" x14ac:dyDescent="0.25">
      <c r="A3" s="60" t="s">
        <v>92</v>
      </c>
      <c r="B3" s="58"/>
      <c r="C3" s="58"/>
      <c r="D3" s="58"/>
      <c r="E3" s="58"/>
      <c r="F3" s="5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108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166026582.41999999</v>
      </c>
      <c r="C6" s="7">
        <f>D6-B6</f>
        <v>5283835.4200000167</v>
      </c>
      <c r="D6" s="7">
        <v>171310417.84</v>
      </c>
      <c r="E6" s="7">
        <v>0</v>
      </c>
      <c r="F6" s="7">
        <v>0</v>
      </c>
    </row>
    <row r="7" spans="1:6" ht="15" customHeight="1" x14ac:dyDescent="0.25">
      <c r="A7" s="6" t="s">
        <v>25</v>
      </c>
      <c r="B7" s="7">
        <v>170968391</v>
      </c>
      <c r="C7" s="7">
        <f>D7-B7</f>
        <v>-150968391</v>
      </c>
      <c r="D7" s="7">
        <v>20000000</v>
      </c>
      <c r="E7" s="7">
        <v>118508861.5</v>
      </c>
      <c r="F7" s="7">
        <v>0</v>
      </c>
    </row>
    <row r="8" spans="1:6" ht="15" customHeight="1" x14ac:dyDescent="0.25">
      <c r="A8" s="9" t="s">
        <v>107</v>
      </c>
      <c r="B8" s="10">
        <f>SUM(B6:B7)</f>
        <v>336994973.41999996</v>
      </c>
      <c r="C8" s="10">
        <f>SUM(C6:C7)</f>
        <v>-145684555.57999998</v>
      </c>
      <c r="D8" s="10">
        <f>SUM(D6:D7)</f>
        <v>191310417.84</v>
      </c>
      <c r="E8" s="10">
        <f>SUM(E6:E7)</f>
        <v>118508861.5</v>
      </c>
      <c r="F8" s="10">
        <f>SUM(F6:F7)</f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F49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6.42578125" style="2" customWidth="1"/>
    <col min="2" max="2" width="18.140625" style="2" customWidth="1"/>
    <col min="3" max="3" width="16.5703125" style="2" customWidth="1"/>
    <col min="4" max="5" width="18.140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93</v>
      </c>
    </row>
    <row r="3" spans="1:6" ht="67.900000000000006" customHeight="1" x14ac:dyDescent="0.25">
      <c r="A3" s="61" t="s">
        <v>94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400138318.07999998</v>
      </c>
      <c r="C6" s="7">
        <f>D6-B6</f>
        <v>0</v>
      </c>
      <c r="D6" s="7">
        <v>400138318.07999998</v>
      </c>
      <c r="E6" s="7">
        <v>375581892</v>
      </c>
      <c r="F6" s="7">
        <v>390605168</v>
      </c>
    </row>
    <row r="7" spans="1:6" ht="15.75" x14ac:dyDescent="0.25">
      <c r="A7" s="6" t="s">
        <v>6</v>
      </c>
      <c r="B7" s="7">
        <v>179656384.81999999</v>
      </c>
      <c r="C7" s="7">
        <f t="shared" ref="C7:C48" si="0">D7-B7</f>
        <v>-135488.82999998331</v>
      </c>
      <c r="D7" s="7">
        <v>179520895.99000001</v>
      </c>
      <c r="E7" s="7">
        <v>41540191</v>
      </c>
      <c r="F7" s="7">
        <v>20770095</v>
      </c>
    </row>
    <row r="8" spans="1:6" ht="15.75" x14ac:dyDescent="0.25">
      <c r="A8" s="6" t="s">
        <v>44</v>
      </c>
      <c r="B8" s="7">
        <v>40052659.619999997</v>
      </c>
      <c r="C8" s="7">
        <f t="shared" si="0"/>
        <v>-4333611.2199999988</v>
      </c>
      <c r="D8" s="7">
        <v>35719048.399999999</v>
      </c>
      <c r="E8" s="7">
        <v>35569004</v>
      </c>
      <c r="F8" s="7">
        <v>17784502</v>
      </c>
    </row>
    <row r="9" spans="1:6" ht="15.75" x14ac:dyDescent="0.25">
      <c r="A9" s="6" t="s">
        <v>45</v>
      </c>
      <c r="B9" s="7">
        <v>10332818</v>
      </c>
      <c r="C9" s="7">
        <f t="shared" si="0"/>
        <v>-1.9800000004470348</v>
      </c>
      <c r="D9" s="7">
        <v>10332816.02</v>
      </c>
      <c r="E9" s="7">
        <v>10332818</v>
      </c>
      <c r="F9" s="7">
        <v>5166409</v>
      </c>
    </row>
    <row r="10" spans="1:6" ht="15.75" x14ac:dyDescent="0.25">
      <c r="A10" s="6" t="s">
        <v>46</v>
      </c>
      <c r="B10" s="7">
        <v>22571585.620000001</v>
      </c>
      <c r="C10" s="7">
        <f t="shared" si="0"/>
        <v>0</v>
      </c>
      <c r="D10" s="7">
        <v>22571585.620000001</v>
      </c>
      <c r="E10" s="7">
        <v>8124089</v>
      </c>
      <c r="F10" s="7">
        <v>0</v>
      </c>
    </row>
    <row r="11" spans="1:6" ht="15.75" x14ac:dyDescent="0.25">
      <c r="A11" s="6" t="s">
        <v>73</v>
      </c>
      <c r="B11" s="7">
        <v>28824847.829999998</v>
      </c>
      <c r="C11" s="7">
        <f t="shared" si="0"/>
        <v>13000000</v>
      </c>
      <c r="D11" s="7">
        <v>41824847.829999998</v>
      </c>
      <c r="E11" s="7">
        <v>7252258</v>
      </c>
      <c r="F11" s="7">
        <v>3626129</v>
      </c>
    </row>
    <row r="12" spans="1:6" ht="15.75" x14ac:dyDescent="0.25">
      <c r="A12" s="6" t="s">
        <v>25</v>
      </c>
      <c r="B12" s="7">
        <v>70977815.769999996</v>
      </c>
      <c r="C12" s="7">
        <f t="shared" si="0"/>
        <v>13464423.760000005</v>
      </c>
      <c r="D12" s="7">
        <v>84442239.530000001</v>
      </c>
      <c r="E12" s="7">
        <v>33236108</v>
      </c>
      <c r="F12" s="7">
        <v>16618054</v>
      </c>
    </row>
    <row r="13" spans="1:6" ht="15.75" x14ac:dyDescent="0.25">
      <c r="A13" s="6" t="s">
        <v>48</v>
      </c>
      <c r="B13" s="7">
        <v>17690540</v>
      </c>
      <c r="C13" s="7">
        <f t="shared" si="0"/>
        <v>-190859.67000000179</v>
      </c>
      <c r="D13" s="7">
        <v>17499680.329999998</v>
      </c>
      <c r="E13" s="7">
        <v>0</v>
      </c>
      <c r="F13" s="7">
        <v>0</v>
      </c>
    </row>
    <row r="14" spans="1:6" ht="15.75" x14ac:dyDescent="0.25">
      <c r="A14" s="6" t="s">
        <v>18</v>
      </c>
      <c r="B14" s="8">
        <v>14248737.640000001</v>
      </c>
      <c r="C14" s="7">
        <f t="shared" si="0"/>
        <v>0</v>
      </c>
      <c r="D14" s="8">
        <v>14248737.640000001</v>
      </c>
      <c r="E14" s="7">
        <v>7789922</v>
      </c>
      <c r="F14" s="7">
        <v>3894961</v>
      </c>
    </row>
    <row r="15" spans="1:6" ht="15.75" x14ac:dyDescent="0.25">
      <c r="A15" s="6" t="s">
        <v>49</v>
      </c>
      <c r="B15" s="7">
        <v>7509922</v>
      </c>
      <c r="C15" s="7">
        <f t="shared" si="0"/>
        <v>-213988.98000000045</v>
      </c>
      <c r="D15" s="7">
        <v>7295933.0199999996</v>
      </c>
      <c r="E15" s="7">
        <v>7509401</v>
      </c>
      <c r="F15" s="7">
        <v>3754700</v>
      </c>
    </row>
    <row r="16" spans="1:6" ht="15.75" x14ac:dyDescent="0.25">
      <c r="A16" s="6" t="s">
        <v>26</v>
      </c>
      <c r="B16" s="7">
        <v>11096489.630000001</v>
      </c>
      <c r="C16" s="7">
        <f>D16-B16</f>
        <v>0</v>
      </c>
      <c r="D16" s="7">
        <v>11096489.630000001</v>
      </c>
      <c r="E16" s="7">
        <v>0</v>
      </c>
      <c r="F16" s="7">
        <v>0</v>
      </c>
    </row>
    <row r="17" spans="1:6" ht="15.75" x14ac:dyDescent="0.25">
      <c r="A17" s="6" t="s">
        <v>75</v>
      </c>
      <c r="B17" s="7">
        <v>19284000</v>
      </c>
      <c r="C17" s="7">
        <f t="shared" si="0"/>
        <v>0</v>
      </c>
      <c r="D17" s="7">
        <v>19284000</v>
      </c>
      <c r="E17" s="7">
        <v>9665675</v>
      </c>
      <c r="F17" s="7">
        <v>4832837</v>
      </c>
    </row>
    <row r="18" spans="1:6" ht="15.75" x14ac:dyDescent="0.25">
      <c r="A18" s="6" t="s">
        <v>67</v>
      </c>
      <c r="B18" s="7">
        <v>21512581.5</v>
      </c>
      <c r="C18" s="7">
        <f t="shared" si="0"/>
        <v>0</v>
      </c>
      <c r="D18" s="7">
        <v>21512581.5</v>
      </c>
      <c r="E18" s="7">
        <v>21195690</v>
      </c>
      <c r="F18" s="7">
        <v>0</v>
      </c>
    </row>
    <row r="19" spans="1:6" ht="15.75" x14ac:dyDescent="0.25">
      <c r="A19" s="6" t="s">
        <v>68</v>
      </c>
      <c r="B19" s="7">
        <v>649179</v>
      </c>
      <c r="C19" s="7">
        <f t="shared" si="0"/>
        <v>0</v>
      </c>
      <c r="D19" s="7">
        <v>649179</v>
      </c>
      <c r="E19" s="7">
        <v>649179</v>
      </c>
      <c r="F19" s="7">
        <v>324589</v>
      </c>
    </row>
    <row r="20" spans="1:6" ht="15.75" x14ac:dyDescent="0.25">
      <c r="A20" s="6" t="s">
        <v>69</v>
      </c>
      <c r="B20" s="7">
        <v>2986223</v>
      </c>
      <c r="C20" s="7">
        <f t="shared" si="0"/>
        <v>-3871.1800000001676</v>
      </c>
      <c r="D20" s="7">
        <v>2982351.82</v>
      </c>
      <c r="E20" s="7">
        <v>2986223</v>
      </c>
      <c r="F20" s="7">
        <v>1493111</v>
      </c>
    </row>
    <row r="21" spans="1:6" ht="15.75" x14ac:dyDescent="0.25">
      <c r="A21" s="6" t="s">
        <v>19</v>
      </c>
      <c r="B21" s="7">
        <v>4868841</v>
      </c>
      <c r="C21" s="7">
        <f t="shared" si="0"/>
        <v>-20.700000000186265</v>
      </c>
      <c r="D21" s="7">
        <v>4868820.3</v>
      </c>
      <c r="E21" s="7">
        <v>4868841</v>
      </c>
      <c r="F21" s="7">
        <v>0</v>
      </c>
    </row>
    <row r="22" spans="1:6" ht="15.75" x14ac:dyDescent="0.25">
      <c r="A22" s="6" t="s">
        <v>70</v>
      </c>
      <c r="B22" s="7">
        <v>1168522</v>
      </c>
      <c r="C22" s="7">
        <f t="shared" si="0"/>
        <v>-1499.1000000000931</v>
      </c>
      <c r="D22" s="7">
        <v>1167022.8999999999</v>
      </c>
      <c r="E22" s="7">
        <v>1168522</v>
      </c>
      <c r="F22" s="7">
        <v>584261</v>
      </c>
    </row>
    <row r="23" spans="1:6" ht="15.75" x14ac:dyDescent="0.25">
      <c r="A23" s="6" t="s">
        <v>51</v>
      </c>
      <c r="B23" s="7">
        <v>8341596</v>
      </c>
      <c r="C23" s="7">
        <f t="shared" si="0"/>
        <v>0</v>
      </c>
      <c r="D23" s="7">
        <v>8341596</v>
      </c>
      <c r="E23" s="7">
        <v>8341596</v>
      </c>
      <c r="F23" s="7">
        <v>4170798</v>
      </c>
    </row>
    <row r="24" spans="1:6" ht="15.75" x14ac:dyDescent="0.25">
      <c r="A24" s="6" t="s">
        <v>7</v>
      </c>
      <c r="B24" s="7">
        <v>38996486.579999998</v>
      </c>
      <c r="C24" s="7">
        <f t="shared" si="0"/>
        <v>4439662</v>
      </c>
      <c r="D24" s="7">
        <v>43436148.579999998</v>
      </c>
      <c r="E24" s="7">
        <v>22006468</v>
      </c>
      <c r="F24" s="7">
        <v>11003234</v>
      </c>
    </row>
    <row r="25" spans="1:6" ht="15.75" x14ac:dyDescent="0.25">
      <c r="A25" s="6" t="s">
        <v>80</v>
      </c>
      <c r="B25" s="7">
        <v>9189174</v>
      </c>
      <c r="C25" s="7">
        <f t="shared" si="0"/>
        <v>0</v>
      </c>
      <c r="D25" s="7">
        <v>9189174</v>
      </c>
      <c r="E25" s="7">
        <v>8763408</v>
      </c>
      <c r="F25" s="7">
        <v>4381704</v>
      </c>
    </row>
    <row r="26" spans="1:6" ht="15.75" x14ac:dyDescent="0.25">
      <c r="A26" s="6" t="s">
        <v>53</v>
      </c>
      <c r="B26" s="7">
        <v>0</v>
      </c>
      <c r="C26" s="7">
        <f>D26-B26</f>
        <v>2182800.0099999998</v>
      </c>
      <c r="D26" s="7">
        <v>2182800.0099999998</v>
      </c>
      <c r="E26" s="7">
        <v>0</v>
      </c>
      <c r="F26" s="7">
        <v>0</v>
      </c>
    </row>
    <row r="27" spans="1:6" ht="15.75" x14ac:dyDescent="0.25">
      <c r="A27" s="6" t="s">
        <v>33</v>
      </c>
      <c r="B27" s="7">
        <v>18670695.84</v>
      </c>
      <c r="C27" s="7">
        <f t="shared" si="0"/>
        <v>1687563.4200000018</v>
      </c>
      <c r="D27" s="7">
        <v>20358259.260000002</v>
      </c>
      <c r="E27" s="7">
        <v>16524173</v>
      </c>
      <c r="F27" s="7">
        <v>0</v>
      </c>
    </row>
    <row r="28" spans="1:6" ht="15.75" x14ac:dyDescent="0.25">
      <c r="A28" s="6" t="s">
        <v>76</v>
      </c>
      <c r="B28" s="7">
        <v>12712277.539999999</v>
      </c>
      <c r="C28" s="7">
        <f t="shared" si="0"/>
        <v>0</v>
      </c>
      <c r="D28" s="7">
        <v>12712277.539999999</v>
      </c>
      <c r="E28" s="7">
        <v>12823372</v>
      </c>
      <c r="F28" s="7">
        <v>6411686</v>
      </c>
    </row>
    <row r="29" spans="1:6" ht="15.75" x14ac:dyDescent="0.25">
      <c r="A29" s="6" t="s">
        <v>35</v>
      </c>
      <c r="B29" s="7">
        <v>9254615</v>
      </c>
      <c r="C29" s="7">
        <f t="shared" si="0"/>
        <v>0</v>
      </c>
      <c r="D29" s="7">
        <v>9254615</v>
      </c>
      <c r="E29" s="7">
        <v>0</v>
      </c>
      <c r="F29" s="7">
        <v>0</v>
      </c>
    </row>
    <row r="30" spans="1:6" ht="15.75" x14ac:dyDescent="0.25">
      <c r="A30" s="28" t="s">
        <v>27</v>
      </c>
      <c r="B30" s="7">
        <v>45350960.079999998</v>
      </c>
      <c r="C30" s="7">
        <f t="shared" si="0"/>
        <v>12076638.579999998</v>
      </c>
      <c r="D30" s="7">
        <v>57427598.659999996</v>
      </c>
      <c r="E30" s="7">
        <v>19027210</v>
      </c>
      <c r="F30" s="7">
        <v>9513605</v>
      </c>
    </row>
    <row r="31" spans="1:6" ht="15.75" x14ac:dyDescent="0.25">
      <c r="A31" s="6" t="s">
        <v>55</v>
      </c>
      <c r="B31" s="7">
        <v>11902919.57</v>
      </c>
      <c r="C31" s="7">
        <f t="shared" si="0"/>
        <v>-283.78000000119209</v>
      </c>
      <c r="D31" s="7">
        <v>11902635.789999999</v>
      </c>
      <c r="E31" s="7">
        <v>11304345</v>
      </c>
      <c r="F31" s="7">
        <v>5652172</v>
      </c>
    </row>
    <row r="32" spans="1:6" ht="15.75" x14ac:dyDescent="0.25">
      <c r="A32" s="6" t="s">
        <v>21</v>
      </c>
      <c r="B32" s="7">
        <v>11130795</v>
      </c>
      <c r="C32" s="7">
        <f t="shared" si="0"/>
        <v>0</v>
      </c>
      <c r="D32" s="7">
        <v>11130795</v>
      </c>
      <c r="E32" s="7">
        <v>11130795</v>
      </c>
      <c r="F32" s="7">
        <v>5565397</v>
      </c>
    </row>
    <row r="33" spans="1:6" ht="20.25" customHeight="1" x14ac:dyDescent="0.25">
      <c r="A33" s="6" t="s">
        <v>23</v>
      </c>
      <c r="B33" s="7">
        <v>20082605.98</v>
      </c>
      <c r="C33" s="7">
        <f t="shared" si="0"/>
        <v>0</v>
      </c>
      <c r="D33" s="7">
        <v>20082605.98</v>
      </c>
      <c r="E33" s="7">
        <v>12268541</v>
      </c>
      <c r="F33" s="7">
        <v>6134270</v>
      </c>
    </row>
    <row r="34" spans="1:6" ht="15.75" x14ac:dyDescent="0.25">
      <c r="A34" s="6" t="s">
        <v>12</v>
      </c>
      <c r="B34" s="7">
        <v>31387253</v>
      </c>
      <c r="C34" s="7">
        <f t="shared" si="0"/>
        <v>-83125</v>
      </c>
      <c r="D34" s="7">
        <v>31304128</v>
      </c>
      <c r="E34" s="7">
        <v>11412253</v>
      </c>
      <c r="F34" s="7">
        <v>5706126</v>
      </c>
    </row>
    <row r="35" spans="1:6" ht="15.75" x14ac:dyDescent="0.25">
      <c r="A35" s="6" t="s">
        <v>36</v>
      </c>
      <c r="B35" s="7">
        <v>17845665.449999999</v>
      </c>
      <c r="C35" s="7">
        <f t="shared" si="0"/>
        <v>0</v>
      </c>
      <c r="D35" s="7">
        <v>17845665.449999999</v>
      </c>
      <c r="E35" s="7">
        <v>15693035</v>
      </c>
      <c r="F35" s="7">
        <v>7846517</v>
      </c>
    </row>
    <row r="36" spans="1:6" ht="15.75" x14ac:dyDescent="0.25">
      <c r="A36" s="6" t="s">
        <v>32</v>
      </c>
      <c r="B36" s="7">
        <v>11642372.35</v>
      </c>
      <c r="C36" s="7">
        <f t="shared" si="0"/>
        <v>11473846.049999999</v>
      </c>
      <c r="D36" s="7">
        <v>23116218.399999999</v>
      </c>
      <c r="E36" s="7">
        <v>0</v>
      </c>
      <c r="F36" s="7">
        <v>0</v>
      </c>
    </row>
    <row r="37" spans="1:6" ht="15.75" x14ac:dyDescent="0.25">
      <c r="A37" s="6" t="s">
        <v>78</v>
      </c>
      <c r="B37" s="7">
        <v>29042074.100000001</v>
      </c>
      <c r="C37" s="7">
        <f t="shared" si="0"/>
        <v>-178203.46000000089</v>
      </c>
      <c r="D37" s="7">
        <v>28863870.640000001</v>
      </c>
      <c r="E37" s="7">
        <v>19888169</v>
      </c>
      <c r="F37" s="7">
        <v>9944084</v>
      </c>
    </row>
    <row r="38" spans="1:6" ht="15.75" x14ac:dyDescent="0.25">
      <c r="A38" s="6" t="s">
        <v>60</v>
      </c>
      <c r="B38" s="7">
        <v>11847455.57</v>
      </c>
      <c r="C38" s="7">
        <f t="shared" si="0"/>
        <v>5884548.8200000003</v>
      </c>
      <c r="D38" s="7">
        <v>17732004.390000001</v>
      </c>
      <c r="E38" s="7">
        <v>4355724</v>
      </c>
      <c r="F38" s="7">
        <v>2177864</v>
      </c>
    </row>
    <row r="39" spans="1:6" ht="15.75" x14ac:dyDescent="0.25">
      <c r="A39" s="6" t="s">
        <v>38</v>
      </c>
      <c r="B39" s="7">
        <v>17422924</v>
      </c>
      <c r="C39" s="7">
        <f t="shared" si="0"/>
        <v>0</v>
      </c>
      <c r="D39" s="7">
        <v>17422924</v>
      </c>
      <c r="E39" s="7">
        <v>17422924</v>
      </c>
      <c r="F39" s="7">
        <v>8711462</v>
      </c>
    </row>
    <row r="40" spans="1:6" ht="18" customHeight="1" x14ac:dyDescent="0.25">
      <c r="A40" s="6" t="s">
        <v>22</v>
      </c>
      <c r="B40" s="7">
        <v>4924387</v>
      </c>
      <c r="C40" s="7">
        <f t="shared" si="0"/>
        <v>0</v>
      </c>
      <c r="D40" s="7">
        <v>4924387</v>
      </c>
      <c r="E40" s="7">
        <v>4924387</v>
      </c>
      <c r="F40" s="7">
        <v>2462193</v>
      </c>
    </row>
    <row r="41" spans="1:6" ht="15.75" x14ac:dyDescent="0.25">
      <c r="A41" s="6" t="s">
        <v>81</v>
      </c>
      <c r="B41" s="7">
        <v>32004849</v>
      </c>
      <c r="C41" s="7">
        <f t="shared" si="0"/>
        <v>8170632.9399999976</v>
      </c>
      <c r="D41" s="7">
        <v>40175481.939999998</v>
      </c>
      <c r="E41" s="7">
        <v>10192024</v>
      </c>
      <c r="F41" s="7">
        <v>5096012</v>
      </c>
    </row>
    <row r="42" spans="1:6" ht="15.75" x14ac:dyDescent="0.25">
      <c r="A42" s="6" t="s">
        <v>9</v>
      </c>
      <c r="B42" s="7">
        <v>40223139</v>
      </c>
      <c r="C42" s="7">
        <f t="shared" si="0"/>
        <v>-403.47999999672174</v>
      </c>
      <c r="D42" s="7">
        <v>40222735.520000003</v>
      </c>
      <c r="E42" s="7">
        <v>12533847</v>
      </c>
      <c r="F42" s="7">
        <v>6266923</v>
      </c>
    </row>
    <row r="43" spans="1:6" ht="15.75" x14ac:dyDescent="0.25">
      <c r="A43" s="6" t="s">
        <v>34</v>
      </c>
      <c r="B43" s="7">
        <v>0</v>
      </c>
      <c r="C43" s="7">
        <f>D43-B43</f>
        <v>1372417.5</v>
      </c>
      <c r="D43" s="7">
        <v>1372417.5</v>
      </c>
      <c r="E43" s="7">
        <v>0</v>
      </c>
      <c r="F43" s="7">
        <v>0</v>
      </c>
    </row>
    <row r="44" spans="1:6" ht="15.75" x14ac:dyDescent="0.25">
      <c r="A44" s="6" t="s">
        <v>43</v>
      </c>
      <c r="B44" s="7">
        <v>21984996.789999999</v>
      </c>
      <c r="C44" s="7">
        <f t="shared" si="0"/>
        <v>0</v>
      </c>
      <c r="D44" s="7">
        <v>21984996.789999999</v>
      </c>
      <c r="E44" s="7">
        <v>11588845</v>
      </c>
      <c r="F44" s="7">
        <v>5794422</v>
      </c>
    </row>
    <row r="45" spans="1:6" ht="15.75" x14ac:dyDescent="0.25">
      <c r="A45" s="6" t="s">
        <v>63</v>
      </c>
      <c r="B45" s="7">
        <v>4408000</v>
      </c>
      <c r="C45" s="7">
        <f>D45-B45</f>
        <v>0</v>
      </c>
      <c r="D45" s="7">
        <v>4408000</v>
      </c>
      <c r="E45" s="7">
        <v>0</v>
      </c>
      <c r="F45" s="7">
        <v>0</v>
      </c>
    </row>
    <row r="46" spans="1:6" ht="15.75" x14ac:dyDescent="0.25">
      <c r="A46" s="6" t="s">
        <v>39</v>
      </c>
      <c r="B46" s="7">
        <v>20246992.09</v>
      </c>
      <c r="C46" s="7">
        <f t="shared" si="0"/>
        <v>-95622.059999998659</v>
      </c>
      <c r="D46" s="7">
        <v>20151370.030000001</v>
      </c>
      <c r="E46" s="7">
        <v>12182511</v>
      </c>
      <c r="F46" s="7">
        <v>6091255</v>
      </c>
    </row>
    <row r="47" spans="1:6" ht="15.75" x14ac:dyDescent="0.25">
      <c r="A47" s="6" t="s">
        <v>64</v>
      </c>
      <c r="B47" s="7">
        <v>43942736.259999998</v>
      </c>
      <c r="C47" s="7">
        <f t="shared" si="0"/>
        <v>13405892.700000003</v>
      </c>
      <c r="D47" s="7">
        <v>57348628.960000001</v>
      </c>
      <c r="E47" s="7">
        <v>20602992</v>
      </c>
      <c r="F47" s="7">
        <v>10301496</v>
      </c>
    </row>
    <row r="48" spans="1:6" ht="15.75" x14ac:dyDescent="0.25">
      <c r="A48" s="6" t="s">
        <v>71</v>
      </c>
      <c r="B48" s="7">
        <v>29391267.899999999</v>
      </c>
      <c r="C48" s="7">
        <f t="shared" si="0"/>
        <v>-133864.05999999866</v>
      </c>
      <c r="D48" s="7">
        <v>29257403.84</v>
      </c>
      <c r="E48" s="7">
        <v>25180429</v>
      </c>
      <c r="F48" s="7">
        <v>12590214</v>
      </c>
    </row>
    <row r="49" spans="1:6" ht="15.75" x14ac:dyDescent="0.25">
      <c r="A49" s="9" t="s">
        <v>107</v>
      </c>
      <c r="B49" s="10">
        <f>SUM(B6:B48)</f>
        <v>1355515703.6099999</v>
      </c>
      <c r="C49" s="10">
        <f>SUM(C6:C48)</f>
        <v>81787582.280000016</v>
      </c>
      <c r="D49" s="10">
        <f t="shared" ref="D49:F49" si="1">SUM(D6:D48)</f>
        <v>1437303285.8900001</v>
      </c>
      <c r="E49" s="10">
        <f t="shared" si="1"/>
        <v>855636861</v>
      </c>
      <c r="F49" s="10">
        <f t="shared" si="1"/>
        <v>605276250</v>
      </c>
    </row>
  </sheetData>
  <mergeCells count="2">
    <mergeCell ref="B1:F1"/>
    <mergeCell ref="A3:F3"/>
  </mergeCells>
  <pageMargins left="0.7" right="0.7" top="0.19" bottom="0.26" header="0.17" footer="0.3"/>
  <pageSetup paperSize="9" scale="63" fitToWidth="0" orientation="landscape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F32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1.85546875" style="2" customWidth="1"/>
    <col min="2" max="4" width="15.7109375" style="2" customWidth="1"/>
    <col min="5" max="5" width="14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95</v>
      </c>
    </row>
    <row r="3" spans="1:6" ht="84" customHeight="1" x14ac:dyDescent="0.25">
      <c r="A3" s="56" t="s">
        <v>14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6" customHeight="1" x14ac:dyDescent="0.25">
      <c r="A5" s="40" t="s">
        <v>1</v>
      </c>
      <c r="B5" s="40" t="s">
        <v>2</v>
      </c>
      <c r="C5" s="40" t="s">
        <v>108</v>
      </c>
      <c r="D5" s="40" t="s">
        <v>2</v>
      </c>
      <c r="E5" s="40" t="s">
        <v>3</v>
      </c>
      <c r="F5" s="40" t="s">
        <v>4</v>
      </c>
    </row>
    <row r="6" spans="1:6" ht="15" customHeight="1" x14ac:dyDescent="0.25">
      <c r="A6" s="45" t="s">
        <v>5</v>
      </c>
      <c r="B6" s="41">
        <v>554507501.99000001</v>
      </c>
      <c r="C6" s="41">
        <f>D6-B6</f>
        <v>-112281072.93000001</v>
      </c>
      <c r="D6" s="41">
        <v>442226429.06</v>
      </c>
      <c r="E6" s="41">
        <v>42750000</v>
      </c>
      <c r="F6" s="41">
        <v>23275000</v>
      </c>
    </row>
    <row r="7" spans="1:6" ht="15" customHeight="1" x14ac:dyDescent="0.25">
      <c r="A7" s="44" t="s">
        <v>46</v>
      </c>
      <c r="B7" s="43">
        <v>0</v>
      </c>
      <c r="C7" s="41">
        <f t="shared" ref="C7:C15" si="0">D7-B7</f>
        <v>0</v>
      </c>
      <c r="D7" s="43">
        <v>0</v>
      </c>
      <c r="E7" s="43">
        <v>0</v>
      </c>
      <c r="F7" s="43">
        <v>1900000</v>
      </c>
    </row>
    <row r="8" spans="1:6" ht="15" customHeight="1" x14ac:dyDescent="0.25">
      <c r="A8" s="44" t="s">
        <v>53</v>
      </c>
      <c r="B8" s="43">
        <v>422920.2</v>
      </c>
      <c r="C8" s="41">
        <f t="shared" si="0"/>
        <v>0</v>
      </c>
      <c r="D8" s="43">
        <v>422920.2</v>
      </c>
      <c r="E8" s="43">
        <v>0</v>
      </c>
      <c r="F8" s="43">
        <v>0</v>
      </c>
    </row>
    <row r="9" spans="1:6" ht="15" customHeight="1" x14ac:dyDescent="0.25">
      <c r="A9" s="6" t="s">
        <v>33</v>
      </c>
      <c r="B9" s="7">
        <v>3325000</v>
      </c>
      <c r="C9" s="41">
        <f t="shared" si="0"/>
        <v>-3325000</v>
      </c>
      <c r="D9" s="7">
        <v>0</v>
      </c>
      <c r="E9" s="7">
        <v>0</v>
      </c>
      <c r="F9" s="7">
        <v>0</v>
      </c>
    </row>
    <row r="10" spans="1:6" ht="15" customHeight="1" x14ac:dyDescent="0.25">
      <c r="A10" s="6" t="s">
        <v>54</v>
      </c>
      <c r="B10" s="7">
        <v>0</v>
      </c>
      <c r="C10" s="41">
        <f t="shared" si="0"/>
        <v>0</v>
      </c>
      <c r="D10" s="7">
        <v>0</v>
      </c>
      <c r="E10" s="7">
        <v>7822205</v>
      </c>
      <c r="F10" s="7">
        <v>0</v>
      </c>
    </row>
    <row r="11" spans="1:6" ht="15" customHeight="1" x14ac:dyDescent="0.25">
      <c r="A11" s="6" t="s">
        <v>56</v>
      </c>
      <c r="B11" s="7">
        <v>32933328.489999998</v>
      </c>
      <c r="C11" s="41">
        <f t="shared" si="0"/>
        <v>-32933328.489999998</v>
      </c>
      <c r="D11" s="7">
        <v>0</v>
      </c>
      <c r="E11" s="7">
        <v>0</v>
      </c>
      <c r="F11" s="7">
        <v>0</v>
      </c>
    </row>
    <row r="12" spans="1:6" ht="15" customHeight="1" x14ac:dyDescent="0.25">
      <c r="A12" s="6" t="s">
        <v>9</v>
      </c>
      <c r="B12" s="7">
        <v>29301170.559999999</v>
      </c>
      <c r="C12" s="41">
        <f t="shared" si="0"/>
        <v>0</v>
      </c>
      <c r="D12" s="7">
        <v>29301170.559999999</v>
      </c>
      <c r="E12" s="7">
        <v>0</v>
      </c>
      <c r="F12" s="7">
        <v>11596450.5</v>
      </c>
    </row>
    <row r="13" spans="1:6" ht="15" customHeight="1" x14ac:dyDescent="0.25">
      <c r="A13" s="6" t="s">
        <v>34</v>
      </c>
      <c r="B13" s="7">
        <v>7200000</v>
      </c>
      <c r="C13" s="41">
        <f t="shared" si="0"/>
        <v>0</v>
      </c>
      <c r="D13" s="7">
        <v>7200000</v>
      </c>
      <c r="E13" s="7">
        <v>0</v>
      </c>
      <c r="F13" s="7">
        <v>0</v>
      </c>
    </row>
    <row r="14" spans="1:6" ht="15" customHeight="1" x14ac:dyDescent="0.25">
      <c r="A14" s="6" t="s">
        <v>43</v>
      </c>
      <c r="B14" s="7">
        <v>19042299.149999999</v>
      </c>
      <c r="C14" s="41">
        <f t="shared" si="0"/>
        <v>-5348499.9999999981</v>
      </c>
      <c r="D14" s="7">
        <v>13693799.15</v>
      </c>
      <c r="E14" s="7">
        <v>0</v>
      </c>
      <c r="F14" s="7">
        <v>0</v>
      </c>
    </row>
    <row r="15" spans="1:6" ht="15" customHeight="1" x14ac:dyDescent="0.25">
      <c r="A15" s="6" t="s">
        <v>71</v>
      </c>
      <c r="B15" s="7">
        <v>15385784.07</v>
      </c>
      <c r="C15" s="41">
        <f t="shared" si="0"/>
        <v>0</v>
      </c>
      <c r="D15" s="7">
        <v>15385784.07</v>
      </c>
      <c r="E15" s="7">
        <v>0</v>
      </c>
      <c r="F15" s="7">
        <v>0</v>
      </c>
    </row>
    <row r="16" spans="1:6" ht="15" customHeight="1" x14ac:dyDescent="0.25">
      <c r="A16" s="9" t="s">
        <v>107</v>
      </c>
      <c r="B16" s="10">
        <f>SUM(B6:B15)</f>
        <v>662118004.46000004</v>
      </c>
      <c r="C16" s="10">
        <f>SUM(C6:C15)</f>
        <v>-153887901.42000002</v>
      </c>
      <c r="D16" s="10">
        <f>SUM(D6:D15)</f>
        <v>508230103.03999996</v>
      </c>
      <c r="E16" s="10">
        <f>SUM(E6:E15)</f>
        <v>50572205</v>
      </c>
      <c r="F16" s="10">
        <f>SUM(F6:F15)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2">
    <mergeCell ref="D1:F1"/>
    <mergeCell ref="A3:F3"/>
  </mergeCells>
  <pageMargins left="0.41" right="0.17" top="0.75" bottom="0.75" header="0.3" footer="0.3"/>
  <pageSetup paperSize="9" scale="93" fitToHeight="0" orientation="landscape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="115" zoomScaleNormal="100" zoomScaleSheetLayoutView="115" workbookViewId="0">
      <selection activeCell="A3" sqref="A3:H3"/>
    </sheetView>
  </sheetViews>
  <sheetFormatPr defaultColWidth="9.140625" defaultRowHeight="15" x14ac:dyDescent="0.25"/>
  <cols>
    <col min="1" max="1" width="56.7109375" style="2" customWidth="1"/>
    <col min="2" max="2" width="17.42578125" style="2" customWidth="1"/>
    <col min="3" max="3" width="17.5703125" style="2" customWidth="1"/>
    <col min="4" max="4" width="17.28515625" style="2" customWidth="1"/>
    <col min="5" max="7" width="18.710937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57"/>
      <c r="C1" s="57"/>
      <c r="D1" s="57"/>
      <c r="E1" s="57"/>
      <c r="F1" s="57"/>
      <c r="G1" s="57"/>
      <c r="H1" s="5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8" t="s">
        <v>96</v>
      </c>
    </row>
    <row r="3" spans="1:8" ht="84.6" customHeight="1" x14ac:dyDescent="0.25">
      <c r="A3" s="62" t="s">
        <v>42</v>
      </c>
      <c r="B3" s="62"/>
      <c r="C3" s="62"/>
      <c r="D3" s="62"/>
      <c r="E3" s="62"/>
      <c r="F3" s="62"/>
      <c r="G3" s="62"/>
      <c r="H3" s="62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40" t="s">
        <v>1</v>
      </c>
      <c r="B5" s="40" t="s">
        <v>2</v>
      </c>
      <c r="C5" s="40" t="s">
        <v>112</v>
      </c>
      <c r="D5" s="40" t="s">
        <v>2</v>
      </c>
      <c r="E5" s="40" t="s">
        <v>3</v>
      </c>
      <c r="F5" s="40" t="s">
        <v>112</v>
      </c>
      <c r="G5" s="40" t="s">
        <v>3</v>
      </c>
      <c r="H5" s="40" t="s">
        <v>4</v>
      </c>
    </row>
    <row r="6" spans="1:8" ht="15" customHeight="1" x14ac:dyDescent="0.25">
      <c r="A6" s="46" t="s">
        <v>5</v>
      </c>
      <c r="B6" s="41">
        <v>80000000</v>
      </c>
      <c r="C6" s="41">
        <f>D6-B6</f>
        <v>0</v>
      </c>
      <c r="D6" s="41">
        <v>80000000</v>
      </c>
      <c r="E6" s="41">
        <v>250000000</v>
      </c>
      <c r="F6" s="41">
        <f>G6-E6</f>
        <v>90000000</v>
      </c>
      <c r="G6" s="41">
        <v>340000000</v>
      </c>
      <c r="H6" s="41">
        <v>0</v>
      </c>
    </row>
    <row r="7" spans="1:8" ht="15.75" x14ac:dyDescent="0.25">
      <c r="A7" s="46" t="s">
        <v>25</v>
      </c>
      <c r="B7" s="41">
        <v>30000000</v>
      </c>
      <c r="C7" s="41">
        <f>D7-B7</f>
        <v>-30000000</v>
      </c>
      <c r="D7" s="41">
        <v>0</v>
      </c>
      <c r="E7" s="41">
        <v>60000000</v>
      </c>
      <c r="F7" s="41">
        <f>G7-E7</f>
        <v>-60000000</v>
      </c>
      <c r="G7" s="41">
        <v>0</v>
      </c>
      <c r="H7" s="41">
        <v>0</v>
      </c>
    </row>
    <row r="8" spans="1:8" ht="15.75" x14ac:dyDescent="0.25">
      <c r="A8" s="47" t="s">
        <v>107</v>
      </c>
      <c r="B8" s="24">
        <f>SUM(B6:B7)</f>
        <v>110000000</v>
      </c>
      <c r="C8" s="24">
        <f t="shared" ref="C8:D8" si="0">SUM(C6:C7)</f>
        <v>-30000000</v>
      </c>
      <c r="D8" s="24">
        <f t="shared" si="0"/>
        <v>80000000</v>
      </c>
      <c r="E8" s="24">
        <f>SUM(E6:E7)</f>
        <v>310000000</v>
      </c>
      <c r="F8" s="24">
        <f>SUM(F6:F7)</f>
        <v>30000000</v>
      </c>
      <c r="G8" s="24">
        <f>SUM(G6:G7)</f>
        <v>340000000</v>
      </c>
      <c r="H8" s="24">
        <f>SUM(H6:H7)</f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71" fitToHeight="0" orientation="landscape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A1:F9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74.140625" style="2" customWidth="1"/>
    <col min="2" max="4" width="16.42578125" style="2" customWidth="1"/>
    <col min="5" max="5" width="11.140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97</v>
      </c>
    </row>
    <row r="3" spans="1:6" ht="81" customHeight="1" x14ac:dyDescent="0.25">
      <c r="A3" s="56" t="s">
        <v>15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0.5" customHeight="1" x14ac:dyDescent="0.25">
      <c r="A5" s="5" t="s">
        <v>1</v>
      </c>
      <c r="B5" s="5" t="s">
        <v>2</v>
      </c>
      <c r="C5" s="5" t="s">
        <v>112</v>
      </c>
      <c r="D5" s="5" t="s">
        <v>2</v>
      </c>
      <c r="E5" s="5" t="s">
        <v>3</v>
      </c>
      <c r="F5" s="5" t="s">
        <v>4</v>
      </c>
    </row>
    <row r="6" spans="1:6" ht="15.75" x14ac:dyDescent="0.25">
      <c r="A6" s="27" t="s">
        <v>46</v>
      </c>
      <c r="B6" s="7">
        <v>28695979.620000001</v>
      </c>
      <c r="C6" s="7">
        <f>D6-B6</f>
        <v>0</v>
      </c>
      <c r="D6" s="7">
        <v>28695979.620000001</v>
      </c>
      <c r="E6" s="7">
        <v>0</v>
      </c>
      <c r="F6" s="7">
        <v>0</v>
      </c>
    </row>
    <row r="7" spans="1:6" ht="15.75" x14ac:dyDescent="0.25">
      <c r="A7" s="27" t="s">
        <v>48</v>
      </c>
      <c r="B7" s="7">
        <v>71412281.200000003</v>
      </c>
      <c r="C7" s="7">
        <f t="shared" ref="C7:C8" si="0">D7-B7</f>
        <v>305072.70999999344</v>
      </c>
      <c r="D7" s="7">
        <v>71717353.909999996</v>
      </c>
      <c r="E7" s="7">
        <v>0</v>
      </c>
      <c r="F7" s="7">
        <v>0</v>
      </c>
    </row>
    <row r="8" spans="1:6" ht="15.75" x14ac:dyDescent="0.25">
      <c r="A8" s="6" t="s">
        <v>33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97239797.980000004</v>
      </c>
    </row>
    <row r="9" spans="1:6" ht="15.75" x14ac:dyDescent="0.25">
      <c r="A9" s="9" t="s">
        <v>107</v>
      </c>
      <c r="B9" s="10">
        <f t="shared" ref="B9:F9" si="1">SUM(B6:B8)</f>
        <v>100108260.82000001</v>
      </c>
      <c r="C9" s="10">
        <f t="shared" si="1"/>
        <v>305072.70999999344</v>
      </c>
      <c r="D9" s="10">
        <f t="shared" si="1"/>
        <v>100413333.53</v>
      </c>
      <c r="E9" s="10">
        <f t="shared" si="1"/>
        <v>0</v>
      </c>
      <c r="F9" s="10">
        <f t="shared" si="1"/>
        <v>97239797.980000004</v>
      </c>
    </row>
  </sheetData>
  <mergeCells count="2">
    <mergeCell ref="B1:F1"/>
    <mergeCell ref="A3:F3"/>
  </mergeCells>
  <pageMargins left="0.41" right="0.28000000000000003" top="0.75" bottom="0.75" header="0.3" footer="0.3"/>
  <pageSetup paperSize="9" scale="92" fitToHeight="0" orientation="landscape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zoomScale="115" zoomScaleNormal="100" zoomScaleSheetLayoutView="115" workbookViewId="0">
      <selection activeCell="A3" sqref="A3:H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7" width="19.28515625" style="2" customWidth="1"/>
    <col min="8" max="8" width="17.85546875" style="2" customWidth="1"/>
    <col min="9" max="9" width="0" style="2" hidden="1" customWidth="1"/>
    <col min="10" max="16384" width="9.140625" style="2"/>
  </cols>
  <sheetData>
    <row r="1" spans="1:8" ht="51.75" customHeight="1" x14ac:dyDescent="0.25">
      <c r="A1" s="1"/>
      <c r="B1" s="57"/>
      <c r="C1" s="57"/>
      <c r="D1" s="57"/>
      <c r="E1" s="57"/>
      <c r="F1" s="57"/>
      <c r="G1" s="57"/>
      <c r="H1" s="5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8" t="s">
        <v>98</v>
      </c>
    </row>
    <row r="3" spans="1:8" ht="98.45" customHeight="1" x14ac:dyDescent="0.25">
      <c r="A3" s="56" t="s">
        <v>104</v>
      </c>
      <c r="B3" s="56"/>
      <c r="C3" s="56"/>
      <c r="D3" s="56"/>
      <c r="E3" s="56"/>
      <c r="F3" s="56"/>
      <c r="G3" s="56"/>
      <c r="H3" s="5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95" customHeight="1" x14ac:dyDescent="0.25">
      <c r="A5" s="5" t="s">
        <v>1</v>
      </c>
      <c r="B5" s="5" t="s">
        <v>2</v>
      </c>
      <c r="C5" s="5" t="s">
        <v>109</v>
      </c>
      <c r="D5" s="5" t="s">
        <v>2</v>
      </c>
      <c r="E5" s="5" t="s">
        <v>3</v>
      </c>
      <c r="F5" s="5" t="s">
        <v>109</v>
      </c>
      <c r="G5" s="5" t="s">
        <v>3</v>
      </c>
      <c r="H5" s="5" t="s">
        <v>4</v>
      </c>
    </row>
    <row r="6" spans="1:8" ht="15" customHeight="1" x14ac:dyDescent="0.25">
      <c r="A6" s="6" t="s">
        <v>5</v>
      </c>
      <c r="B6" s="7">
        <v>1447900000</v>
      </c>
      <c r="C6" s="7">
        <f>D6-B6</f>
        <v>-283323900</v>
      </c>
      <c r="D6" s="7">
        <v>1164576100</v>
      </c>
      <c r="E6" s="7">
        <v>550800000</v>
      </c>
      <c r="F6" s="7">
        <f>G6-E6</f>
        <v>283323900</v>
      </c>
      <c r="G6" s="7">
        <f>550800000+283323900</f>
        <v>834123900</v>
      </c>
      <c r="H6" s="7">
        <v>0</v>
      </c>
    </row>
    <row r="7" spans="1:8" ht="15" customHeight="1" x14ac:dyDescent="0.25">
      <c r="A7" s="9" t="s">
        <v>107</v>
      </c>
      <c r="B7" s="10">
        <f>SUM(B6:B6)</f>
        <v>1447900000</v>
      </c>
      <c r="C7" s="10">
        <f t="shared" ref="C7:G7" si="0">SUM(C6:C6)</f>
        <v>-283323900</v>
      </c>
      <c r="D7" s="10">
        <f t="shared" si="0"/>
        <v>1164576100</v>
      </c>
      <c r="E7" s="10">
        <f t="shared" si="0"/>
        <v>550800000</v>
      </c>
      <c r="F7" s="10">
        <f t="shared" si="0"/>
        <v>283323900</v>
      </c>
      <c r="G7" s="10">
        <f t="shared" si="0"/>
        <v>834123900</v>
      </c>
      <c r="H7" s="10">
        <f>SUM(H6:H6)</f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57"/>
      <c r="C1" s="57"/>
      <c r="D1" s="57"/>
    </row>
    <row r="2" spans="1:4" ht="23.25" customHeight="1" x14ac:dyDescent="0.25">
      <c r="A2" s="1"/>
      <c r="B2" s="1"/>
      <c r="C2" s="3"/>
      <c r="D2" s="48" t="s">
        <v>105</v>
      </c>
    </row>
    <row r="3" spans="1:4" ht="128.25" customHeight="1" x14ac:dyDescent="0.25">
      <c r="A3" s="63" t="s">
        <v>111</v>
      </c>
      <c r="B3" s="62"/>
      <c r="C3" s="62"/>
      <c r="D3" s="62"/>
    </row>
    <row r="4" spans="1:4" ht="20.25" customHeight="1" x14ac:dyDescent="0.25">
      <c r="A4" s="1"/>
      <c r="B4" s="1"/>
      <c r="C4" s="4"/>
      <c r="D4" s="4" t="s">
        <v>0</v>
      </c>
    </row>
    <row r="5" spans="1:4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45</v>
      </c>
      <c r="B6" s="7">
        <v>1543090</v>
      </c>
      <c r="C6" s="7">
        <v>51775740</v>
      </c>
      <c r="D6" s="7">
        <v>0</v>
      </c>
    </row>
    <row r="7" spans="1:4" ht="31.5" x14ac:dyDescent="0.25">
      <c r="A7" s="6" t="s">
        <v>81</v>
      </c>
      <c r="B7" s="7">
        <v>0</v>
      </c>
      <c r="C7" s="7">
        <v>36579810</v>
      </c>
      <c r="D7" s="7">
        <v>0</v>
      </c>
    </row>
    <row r="8" spans="1:4" ht="15" customHeight="1" x14ac:dyDescent="0.25">
      <c r="A8" s="9" t="s">
        <v>107</v>
      </c>
      <c r="B8" s="10">
        <f>SUM(B6:B7)</f>
        <v>1543090</v>
      </c>
      <c r="C8" s="10">
        <f t="shared" ref="C8:D8" si="0">SUM(C6:C7)</f>
        <v>88355550</v>
      </c>
      <c r="D8" s="10">
        <f t="shared" si="0"/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57"/>
      <c r="C1" s="57"/>
      <c r="D1" s="57"/>
    </row>
    <row r="2" spans="1:4" ht="23.25" customHeight="1" x14ac:dyDescent="0.25">
      <c r="A2" s="1"/>
      <c r="B2" s="1"/>
      <c r="C2" s="3"/>
      <c r="D2" s="48" t="s">
        <v>113</v>
      </c>
    </row>
    <row r="3" spans="1:4" ht="128.25" customHeight="1" x14ac:dyDescent="0.25">
      <c r="A3" s="61" t="s">
        <v>114</v>
      </c>
      <c r="B3" s="56"/>
      <c r="C3" s="56"/>
      <c r="D3" s="56"/>
    </row>
    <row r="4" spans="1:4" ht="20.25" customHeight="1" x14ac:dyDescent="0.25">
      <c r="A4" s="1"/>
      <c r="B4" s="1"/>
      <c r="C4" s="4"/>
      <c r="D4" s="4" t="s">
        <v>0</v>
      </c>
    </row>
    <row r="5" spans="1:4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0</v>
      </c>
      <c r="C6" s="7">
        <v>0</v>
      </c>
      <c r="D6" s="7">
        <v>869450500</v>
      </c>
    </row>
    <row r="7" spans="1:4" ht="15" customHeight="1" x14ac:dyDescent="0.25">
      <c r="A7" s="9" t="s">
        <v>107</v>
      </c>
      <c r="B7" s="10">
        <f>SUM(B6:B6)</f>
        <v>0</v>
      </c>
      <c r="C7" s="10">
        <f>SUM(C6:C6)</f>
        <v>0</v>
      </c>
      <c r="D7" s="10">
        <f>SUM(D6:D6)</f>
        <v>869450500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57"/>
      <c r="C1" s="57"/>
      <c r="D1" s="57"/>
    </row>
    <row r="2" spans="1:4" ht="23.25" customHeight="1" x14ac:dyDescent="0.25">
      <c r="A2" s="1"/>
      <c r="B2" s="1"/>
      <c r="C2" s="3"/>
      <c r="D2" s="48" t="s">
        <v>115</v>
      </c>
    </row>
    <row r="3" spans="1:4" ht="128.25" customHeight="1" x14ac:dyDescent="0.25">
      <c r="A3" s="61" t="s">
        <v>116</v>
      </c>
      <c r="B3" s="56"/>
      <c r="C3" s="56"/>
      <c r="D3" s="56"/>
    </row>
    <row r="4" spans="1:4" ht="20.25" customHeight="1" x14ac:dyDescent="0.25">
      <c r="A4" s="1"/>
      <c r="B4" s="1"/>
      <c r="C4" s="4"/>
      <c r="D4" s="4" t="s">
        <v>0</v>
      </c>
    </row>
    <row r="5" spans="1:4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0</v>
      </c>
      <c r="C6" s="7">
        <v>410659798</v>
      </c>
      <c r="D6" s="7">
        <v>663532122</v>
      </c>
    </row>
    <row r="7" spans="1:4" ht="15" customHeight="1" x14ac:dyDescent="0.25">
      <c r="A7" s="9" t="s">
        <v>107</v>
      </c>
      <c r="B7" s="10">
        <f>SUM(B6:B6)</f>
        <v>0</v>
      </c>
      <c r="C7" s="10">
        <f>SUM(C6:C6)</f>
        <v>410659798</v>
      </c>
      <c r="D7" s="10">
        <f>SUM(D6:D6)</f>
        <v>663532122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pageSetUpPr fitToPage="1"/>
  </sheetPr>
  <dimension ref="A1:F35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99</v>
      </c>
    </row>
    <row r="3" spans="1:6" ht="62.45" customHeight="1" x14ac:dyDescent="0.25">
      <c r="A3" s="64" t="s">
        <v>13</v>
      </c>
      <c r="B3" s="64"/>
      <c r="C3" s="64"/>
      <c r="D3" s="64"/>
      <c r="E3" s="64"/>
      <c r="F3" s="6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109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39600</v>
      </c>
      <c r="C6" s="7">
        <f>D6-B6</f>
        <v>7200</v>
      </c>
      <c r="D6" s="7">
        <v>46800</v>
      </c>
      <c r="E6" s="7">
        <v>39600</v>
      </c>
      <c r="F6" s="7">
        <v>39600</v>
      </c>
    </row>
    <row r="7" spans="1:6" ht="15" customHeight="1" x14ac:dyDescent="0.25">
      <c r="A7" s="6" t="s">
        <v>6</v>
      </c>
      <c r="B7" s="7">
        <v>3600</v>
      </c>
      <c r="C7" s="7">
        <f t="shared" ref="C7:C34" si="0">D7-B7</f>
        <v>0</v>
      </c>
      <c r="D7" s="7">
        <v>3600</v>
      </c>
      <c r="E7" s="7">
        <v>3600</v>
      </c>
      <c r="F7" s="7">
        <v>3600</v>
      </c>
    </row>
    <row r="8" spans="1:6" ht="15" customHeight="1" x14ac:dyDescent="0.25">
      <c r="A8" s="6" t="s">
        <v>44</v>
      </c>
      <c r="B8" s="7">
        <v>162000</v>
      </c>
      <c r="C8" s="7">
        <f t="shared" si="0"/>
        <v>-38528.570000000007</v>
      </c>
      <c r="D8" s="7">
        <v>123471.43</v>
      </c>
      <c r="E8" s="7">
        <v>162000</v>
      </c>
      <c r="F8" s="7">
        <v>162000</v>
      </c>
    </row>
    <row r="9" spans="1:6" ht="15" customHeight="1" x14ac:dyDescent="0.25">
      <c r="A9" s="6" t="s">
        <v>47</v>
      </c>
      <c r="B9" s="7">
        <v>162000</v>
      </c>
      <c r="C9" s="7">
        <f t="shared" si="0"/>
        <v>-24300</v>
      </c>
      <c r="D9" s="7">
        <v>137700</v>
      </c>
      <c r="E9" s="7">
        <v>162000</v>
      </c>
      <c r="F9" s="7">
        <v>162000</v>
      </c>
    </row>
    <row r="10" spans="1:6" ht="15" customHeight="1" x14ac:dyDescent="0.25">
      <c r="A10" s="6" t="s">
        <v>25</v>
      </c>
      <c r="B10" s="7">
        <v>291600</v>
      </c>
      <c r="C10" s="7">
        <f t="shared" si="0"/>
        <v>-63368</v>
      </c>
      <c r="D10" s="7">
        <v>228232</v>
      </c>
      <c r="E10" s="7">
        <v>295200</v>
      </c>
      <c r="F10" s="7">
        <v>298800</v>
      </c>
    </row>
    <row r="11" spans="1:6" ht="15" customHeight="1" x14ac:dyDescent="0.25">
      <c r="A11" s="6" t="s">
        <v>48</v>
      </c>
      <c r="B11" s="7">
        <v>172800</v>
      </c>
      <c r="C11" s="7">
        <f t="shared" si="0"/>
        <v>-18900</v>
      </c>
      <c r="D11" s="7">
        <v>153900</v>
      </c>
      <c r="E11" s="7">
        <v>180000</v>
      </c>
      <c r="F11" s="7">
        <v>180000</v>
      </c>
    </row>
    <row r="12" spans="1:6" ht="15" customHeight="1" x14ac:dyDescent="0.25">
      <c r="A12" s="6" t="s">
        <v>49</v>
      </c>
      <c r="B12" s="8">
        <v>111600</v>
      </c>
      <c r="C12" s="7">
        <f t="shared" si="0"/>
        <v>-23400</v>
      </c>
      <c r="D12" s="8">
        <v>88200</v>
      </c>
      <c r="E12" s="7">
        <v>111600</v>
      </c>
      <c r="F12" s="7">
        <v>111600</v>
      </c>
    </row>
    <row r="13" spans="1:6" ht="15" customHeight="1" x14ac:dyDescent="0.25">
      <c r="A13" s="6" t="s">
        <v>26</v>
      </c>
      <c r="B13" s="7">
        <v>151200</v>
      </c>
      <c r="C13" s="7">
        <f t="shared" si="0"/>
        <v>-25200</v>
      </c>
      <c r="D13" s="7">
        <v>126000</v>
      </c>
      <c r="E13" s="7">
        <v>151200</v>
      </c>
      <c r="F13" s="7">
        <v>151200</v>
      </c>
    </row>
    <row r="14" spans="1:6" ht="15" customHeight="1" x14ac:dyDescent="0.25">
      <c r="A14" s="6" t="s">
        <v>50</v>
      </c>
      <c r="B14" s="7">
        <v>187200</v>
      </c>
      <c r="C14" s="7">
        <f t="shared" si="0"/>
        <v>2400</v>
      </c>
      <c r="D14" s="7">
        <v>189600</v>
      </c>
      <c r="E14" s="7">
        <v>187200</v>
      </c>
      <c r="F14" s="7">
        <v>187200</v>
      </c>
    </row>
    <row r="15" spans="1:6" ht="15" customHeight="1" x14ac:dyDescent="0.25">
      <c r="A15" s="6" t="s">
        <v>51</v>
      </c>
      <c r="B15" s="7">
        <v>72000</v>
      </c>
      <c r="C15" s="7">
        <f t="shared" si="0"/>
        <v>-9900</v>
      </c>
      <c r="D15" s="7">
        <v>62100</v>
      </c>
      <c r="E15" s="7">
        <v>72000</v>
      </c>
      <c r="F15" s="7">
        <v>72000</v>
      </c>
    </row>
    <row r="16" spans="1:6" ht="15" customHeight="1" x14ac:dyDescent="0.25">
      <c r="A16" s="6" t="s">
        <v>7</v>
      </c>
      <c r="B16" s="7">
        <v>90000</v>
      </c>
      <c r="C16" s="7">
        <f t="shared" si="0"/>
        <v>-10200</v>
      </c>
      <c r="D16" s="7">
        <v>79800</v>
      </c>
      <c r="E16" s="7">
        <v>90000</v>
      </c>
      <c r="F16" s="7">
        <v>90000</v>
      </c>
    </row>
    <row r="17" spans="1:6" ht="15" customHeight="1" x14ac:dyDescent="0.25">
      <c r="A17" s="6" t="s">
        <v>52</v>
      </c>
      <c r="B17" s="7">
        <v>14400</v>
      </c>
      <c r="C17" s="7">
        <f t="shared" si="0"/>
        <v>-2700</v>
      </c>
      <c r="D17" s="7">
        <v>11700</v>
      </c>
      <c r="E17" s="7">
        <v>14400</v>
      </c>
      <c r="F17" s="7">
        <v>14400</v>
      </c>
    </row>
    <row r="18" spans="1:6" ht="15" customHeight="1" x14ac:dyDescent="0.25">
      <c r="A18" s="6" t="s">
        <v>53</v>
      </c>
      <c r="B18" s="7">
        <v>75600</v>
      </c>
      <c r="C18" s="7">
        <f t="shared" si="0"/>
        <v>-1200</v>
      </c>
      <c r="D18" s="7">
        <v>74400</v>
      </c>
      <c r="E18" s="7">
        <v>75600</v>
      </c>
      <c r="F18" s="7">
        <v>75600</v>
      </c>
    </row>
    <row r="19" spans="1:6" ht="15" customHeight="1" x14ac:dyDescent="0.25">
      <c r="A19" s="6" t="s">
        <v>54</v>
      </c>
      <c r="B19" s="7">
        <v>122400</v>
      </c>
      <c r="C19" s="7">
        <f t="shared" si="0"/>
        <v>-26250</v>
      </c>
      <c r="D19" s="7">
        <v>96150</v>
      </c>
      <c r="E19" s="7">
        <v>122400</v>
      </c>
      <c r="F19" s="7">
        <v>122400</v>
      </c>
    </row>
    <row r="20" spans="1:6" ht="15" customHeight="1" x14ac:dyDescent="0.25">
      <c r="A20" s="6" t="s">
        <v>35</v>
      </c>
      <c r="B20" s="7">
        <v>295200</v>
      </c>
      <c r="C20" s="7">
        <f t="shared" si="0"/>
        <v>-25800</v>
      </c>
      <c r="D20" s="7">
        <v>269400</v>
      </c>
      <c r="E20" s="7">
        <v>295200</v>
      </c>
      <c r="F20" s="7">
        <v>295200</v>
      </c>
    </row>
    <row r="21" spans="1:6" ht="15" customHeight="1" x14ac:dyDescent="0.25">
      <c r="A21" s="6" t="s">
        <v>55</v>
      </c>
      <c r="B21" s="7">
        <v>43200</v>
      </c>
      <c r="C21" s="7">
        <f t="shared" si="0"/>
        <v>-4200</v>
      </c>
      <c r="D21" s="7">
        <v>39000</v>
      </c>
      <c r="E21" s="7">
        <v>43200</v>
      </c>
      <c r="F21" s="7">
        <v>43200</v>
      </c>
    </row>
    <row r="22" spans="1:6" ht="15" customHeight="1" x14ac:dyDescent="0.25">
      <c r="A22" s="6" t="s">
        <v>56</v>
      </c>
      <c r="B22" s="7">
        <v>111600</v>
      </c>
      <c r="C22" s="7">
        <f t="shared" si="0"/>
        <v>-9900</v>
      </c>
      <c r="D22" s="7">
        <v>101700</v>
      </c>
      <c r="E22" s="7">
        <v>111600</v>
      </c>
      <c r="F22" s="7">
        <v>111600</v>
      </c>
    </row>
    <row r="23" spans="1:6" ht="15" customHeight="1" x14ac:dyDescent="0.25">
      <c r="A23" s="6" t="s">
        <v>57</v>
      </c>
      <c r="B23" s="7">
        <v>158400</v>
      </c>
      <c r="C23" s="7">
        <f t="shared" si="0"/>
        <v>-24900</v>
      </c>
      <c r="D23" s="7">
        <v>133500</v>
      </c>
      <c r="E23" s="7">
        <v>158400</v>
      </c>
      <c r="F23" s="7">
        <v>158400</v>
      </c>
    </row>
    <row r="24" spans="1:6" ht="15" customHeight="1" x14ac:dyDescent="0.25">
      <c r="A24" s="6" t="s">
        <v>58</v>
      </c>
      <c r="B24" s="7">
        <v>90000</v>
      </c>
      <c r="C24" s="7">
        <f t="shared" si="0"/>
        <v>-28800</v>
      </c>
      <c r="D24" s="7">
        <v>61200</v>
      </c>
      <c r="E24" s="7">
        <v>90000</v>
      </c>
      <c r="F24" s="7">
        <v>90000</v>
      </c>
    </row>
    <row r="25" spans="1:6" ht="15" customHeight="1" x14ac:dyDescent="0.25">
      <c r="A25" s="6" t="s">
        <v>59</v>
      </c>
      <c r="B25" s="7">
        <v>194400</v>
      </c>
      <c r="C25" s="7">
        <f t="shared" si="0"/>
        <v>-3900</v>
      </c>
      <c r="D25" s="7">
        <v>190500</v>
      </c>
      <c r="E25" s="7">
        <v>194400</v>
      </c>
      <c r="F25" s="7">
        <v>194400</v>
      </c>
    </row>
    <row r="26" spans="1:6" ht="15" customHeight="1" x14ac:dyDescent="0.25">
      <c r="A26" s="6" t="s">
        <v>32</v>
      </c>
      <c r="B26" s="7">
        <v>154800</v>
      </c>
      <c r="C26" s="7">
        <f t="shared" si="0"/>
        <v>-1500</v>
      </c>
      <c r="D26" s="7">
        <v>153300</v>
      </c>
      <c r="E26" s="7">
        <v>158400</v>
      </c>
      <c r="F26" s="7">
        <v>158400</v>
      </c>
    </row>
    <row r="27" spans="1:6" ht="15" customHeight="1" x14ac:dyDescent="0.25">
      <c r="A27" s="6" t="s">
        <v>60</v>
      </c>
      <c r="B27" s="7">
        <v>118800</v>
      </c>
      <c r="C27" s="7">
        <f t="shared" si="0"/>
        <v>0</v>
      </c>
      <c r="D27" s="7">
        <v>118800</v>
      </c>
      <c r="E27" s="7">
        <v>118800</v>
      </c>
      <c r="F27" s="7">
        <v>118800</v>
      </c>
    </row>
    <row r="28" spans="1:6" ht="15" customHeight="1" x14ac:dyDescent="0.25">
      <c r="A28" s="6" t="s">
        <v>61</v>
      </c>
      <c r="B28" s="7">
        <v>50400</v>
      </c>
      <c r="C28" s="7">
        <f t="shared" si="0"/>
        <v>11700</v>
      </c>
      <c r="D28" s="7">
        <v>62100</v>
      </c>
      <c r="E28" s="7">
        <v>50400</v>
      </c>
      <c r="F28" s="7">
        <v>50400</v>
      </c>
    </row>
    <row r="29" spans="1:6" ht="15" customHeight="1" x14ac:dyDescent="0.25">
      <c r="A29" s="6" t="s">
        <v>62</v>
      </c>
      <c r="B29" s="7">
        <v>10800</v>
      </c>
      <c r="C29" s="7">
        <f t="shared" si="0"/>
        <v>0</v>
      </c>
      <c r="D29" s="7">
        <v>10800</v>
      </c>
      <c r="E29" s="7">
        <v>10800</v>
      </c>
      <c r="F29" s="7">
        <v>10800</v>
      </c>
    </row>
    <row r="30" spans="1:6" ht="15" customHeight="1" x14ac:dyDescent="0.25">
      <c r="A30" s="6" t="s">
        <v>9</v>
      </c>
      <c r="B30" s="7">
        <v>126000</v>
      </c>
      <c r="C30" s="7">
        <f t="shared" si="0"/>
        <v>1800</v>
      </c>
      <c r="D30" s="7">
        <v>127800</v>
      </c>
      <c r="E30" s="7">
        <v>126000</v>
      </c>
      <c r="F30" s="7">
        <v>126000</v>
      </c>
    </row>
    <row r="31" spans="1:6" ht="15" customHeight="1" x14ac:dyDescent="0.25">
      <c r="A31" s="6" t="s">
        <v>34</v>
      </c>
      <c r="B31" s="7">
        <v>136800</v>
      </c>
      <c r="C31" s="7">
        <f t="shared" si="0"/>
        <v>900</v>
      </c>
      <c r="D31" s="7">
        <v>137700</v>
      </c>
      <c r="E31" s="7">
        <v>136800</v>
      </c>
      <c r="F31" s="7">
        <v>136800</v>
      </c>
    </row>
    <row r="32" spans="1:6" ht="15" customHeight="1" x14ac:dyDescent="0.25">
      <c r="A32" s="6" t="s">
        <v>63</v>
      </c>
      <c r="B32" s="7">
        <v>21600</v>
      </c>
      <c r="C32" s="7">
        <f t="shared" si="0"/>
        <v>-6700</v>
      </c>
      <c r="D32" s="7">
        <v>14900</v>
      </c>
      <c r="E32" s="7">
        <v>21600</v>
      </c>
      <c r="F32" s="7">
        <v>21600</v>
      </c>
    </row>
    <row r="33" spans="1:6" ht="15" customHeight="1" x14ac:dyDescent="0.25">
      <c r="A33" s="6" t="s">
        <v>64</v>
      </c>
      <c r="B33" s="7">
        <v>50400</v>
      </c>
      <c r="C33" s="7">
        <f t="shared" si="0"/>
        <v>-3600</v>
      </c>
      <c r="D33" s="7">
        <v>46800</v>
      </c>
      <c r="E33" s="7">
        <v>50400</v>
      </c>
      <c r="F33" s="7">
        <v>50400</v>
      </c>
    </row>
    <row r="34" spans="1:6" ht="15" customHeight="1" x14ac:dyDescent="0.25">
      <c r="A34" s="6" t="s">
        <v>65</v>
      </c>
      <c r="B34" s="7">
        <v>118800</v>
      </c>
      <c r="C34" s="7">
        <f t="shared" si="0"/>
        <v>-39600</v>
      </c>
      <c r="D34" s="7">
        <v>79200</v>
      </c>
      <c r="E34" s="7">
        <v>118800</v>
      </c>
      <c r="F34" s="7">
        <v>118800</v>
      </c>
    </row>
    <row r="35" spans="1:6" ht="19.5" customHeight="1" x14ac:dyDescent="0.25">
      <c r="A35" s="9" t="s">
        <v>107</v>
      </c>
      <c r="B35" s="10">
        <f>SUM(B6:B34)</f>
        <v>3337200</v>
      </c>
      <c r="C35" s="10">
        <f>SUM(C6:C34)</f>
        <v>-368846.57</v>
      </c>
      <c r="D35" s="10">
        <f>SUM(D6:D34)</f>
        <v>2968353.4299999997</v>
      </c>
      <c r="E35" s="10">
        <f>SUM(E6:E34)</f>
        <v>3351600</v>
      </c>
      <c r="F35" s="10">
        <f>SUM(F6:F34)</f>
        <v>3355200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pageSetUpPr fitToPage="1"/>
  </sheetPr>
  <dimension ref="A1:F38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100</v>
      </c>
    </row>
    <row r="3" spans="1:6" ht="45" customHeight="1" x14ac:dyDescent="0.25">
      <c r="A3" s="56" t="s">
        <v>106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17"/>
      <c r="F4" s="17" t="s">
        <v>0</v>
      </c>
    </row>
    <row r="5" spans="1:6" ht="48.75" customHeight="1" x14ac:dyDescent="0.25">
      <c r="A5" s="18" t="s">
        <v>1</v>
      </c>
      <c r="B5" s="18" t="s">
        <v>2</v>
      </c>
      <c r="C5" s="49" t="s">
        <v>108</v>
      </c>
      <c r="D5" s="18" t="s">
        <v>2</v>
      </c>
      <c r="E5" s="18" t="s">
        <v>3</v>
      </c>
      <c r="F5" s="18" t="s">
        <v>4</v>
      </c>
    </row>
    <row r="6" spans="1:6" ht="15" customHeight="1" x14ac:dyDescent="0.25">
      <c r="A6" s="19" t="s">
        <v>5</v>
      </c>
      <c r="B6" s="20">
        <v>3984816842.98</v>
      </c>
      <c r="C6" s="20">
        <f>D6-B6</f>
        <v>162529550.11000013</v>
      </c>
      <c r="D6" s="20">
        <v>4147346393.0900002</v>
      </c>
      <c r="E6" s="21">
        <v>3221270943</v>
      </c>
      <c r="F6" s="21">
        <v>3221270943</v>
      </c>
    </row>
    <row r="7" spans="1:6" ht="15" customHeight="1" x14ac:dyDescent="0.25">
      <c r="A7" s="19" t="s">
        <v>6</v>
      </c>
      <c r="B7" s="20">
        <v>524334624</v>
      </c>
      <c r="C7" s="20">
        <f t="shared" ref="C7:C37" si="0">D7-B7</f>
        <v>1611337</v>
      </c>
      <c r="D7" s="20">
        <v>525945961</v>
      </c>
      <c r="E7" s="21">
        <v>467614593</v>
      </c>
      <c r="F7" s="21">
        <v>467614593</v>
      </c>
    </row>
    <row r="8" spans="1:6" ht="15" customHeight="1" x14ac:dyDescent="0.25">
      <c r="A8" s="19" t="s">
        <v>44</v>
      </c>
      <c r="B8" s="20">
        <v>416438161</v>
      </c>
      <c r="C8" s="20">
        <f t="shared" si="0"/>
        <v>2370360</v>
      </c>
      <c r="D8" s="20">
        <v>418808521</v>
      </c>
      <c r="E8" s="21">
        <v>363767317</v>
      </c>
      <c r="F8" s="21">
        <v>363767317</v>
      </c>
    </row>
    <row r="9" spans="1:6" ht="15" customHeight="1" x14ac:dyDescent="0.25">
      <c r="A9" s="19" t="s">
        <v>45</v>
      </c>
      <c r="B9" s="20">
        <v>137434781</v>
      </c>
      <c r="C9" s="20">
        <f t="shared" si="0"/>
        <v>3877349</v>
      </c>
      <c r="D9" s="20">
        <v>141312130</v>
      </c>
      <c r="E9" s="21">
        <v>118018721</v>
      </c>
      <c r="F9" s="21">
        <v>118018721</v>
      </c>
    </row>
    <row r="10" spans="1:6" ht="15" customHeight="1" x14ac:dyDescent="0.25">
      <c r="A10" s="19" t="s">
        <v>46</v>
      </c>
      <c r="B10" s="20">
        <v>108084279</v>
      </c>
      <c r="C10" s="20">
        <f t="shared" si="0"/>
        <v>1319659</v>
      </c>
      <c r="D10" s="20">
        <v>109403938</v>
      </c>
      <c r="E10" s="21">
        <v>94939884</v>
      </c>
      <c r="F10" s="21">
        <v>94939884</v>
      </c>
    </row>
    <row r="11" spans="1:6" ht="15" customHeight="1" x14ac:dyDescent="0.25">
      <c r="A11" s="19" t="s">
        <v>47</v>
      </c>
      <c r="B11" s="20">
        <v>157928807</v>
      </c>
      <c r="C11" s="20">
        <f t="shared" si="0"/>
        <v>7147050</v>
      </c>
      <c r="D11" s="20">
        <v>165075857</v>
      </c>
      <c r="E11" s="21">
        <v>134644606</v>
      </c>
      <c r="F11" s="21">
        <v>134644606</v>
      </c>
    </row>
    <row r="12" spans="1:6" ht="15" customHeight="1" x14ac:dyDescent="0.25">
      <c r="A12" s="19" t="s">
        <v>25</v>
      </c>
      <c r="B12" s="20">
        <v>754254821</v>
      </c>
      <c r="C12" s="20">
        <f t="shared" si="0"/>
        <v>0</v>
      </c>
      <c r="D12" s="20">
        <v>754254821</v>
      </c>
      <c r="E12" s="21">
        <v>673923798</v>
      </c>
      <c r="F12" s="21">
        <v>673923798</v>
      </c>
    </row>
    <row r="13" spans="1:6" ht="15" customHeight="1" x14ac:dyDescent="0.25">
      <c r="A13" s="19" t="s">
        <v>48</v>
      </c>
      <c r="B13" s="20">
        <v>176013043</v>
      </c>
      <c r="C13" s="20">
        <f t="shared" si="0"/>
        <v>5629807</v>
      </c>
      <c r="D13" s="20">
        <v>181642850</v>
      </c>
      <c r="E13" s="21">
        <v>154468834</v>
      </c>
      <c r="F13" s="21">
        <v>154468834</v>
      </c>
    </row>
    <row r="14" spans="1:6" ht="15" customHeight="1" x14ac:dyDescent="0.25">
      <c r="A14" s="19" t="s">
        <v>49</v>
      </c>
      <c r="B14" s="20">
        <v>107291818</v>
      </c>
      <c r="C14" s="20">
        <f t="shared" si="0"/>
        <v>2138899</v>
      </c>
      <c r="D14" s="20">
        <v>109430717</v>
      </c>
      <c r="E14" s="21">
        <v>93469562</v>
      </c>
      <c r="F14" s="21">
        <v>93469562</v>
      </c>
    </row>
    <row r="15" spans="1:6" ht="15" customHeight="1" x14ac:dyDescent="0.25">
      <c r="A15" s="19" t="s">
        <v>26</v>
      </c>
      <c r="B15" s="20">
        <v>157324295</v>
      </c>
      <c r="C15" s="20">
        <f t="shared" si="0"/>
        <v>2458980</v>
      </c>
      <c r="D15" s="20">
        <v>159783275</v>
      </c>
      <c r="E15" s="21">
        <v>139735074</v>
      </c>
      <c r="F15" s="21">
        <v>139735074</v>
      </c>
    </row>
    <row r="16" spans="1:6" ht="15" customHeight="1" x14ac:dyDescent="0.25">
      <c r="A16" s="19" t="s">
        <v>50</v>
      </c>
      <c r="B16" s="20">
        <v>452642929</v>
      </c>
      <c r="C16" s="20">
        <f t="shared" si="0"/>
        <v>15281308</v>
      </c>
      <c r="D16" s="20">
        <v>467924237</v>
      </c>
      <c r="E16" s="21">
        <v>395864856</v>
      </c>
      <c r="F16" s="21">
        <v>395864856</v>
      </c>
    </row>
    <row r="17" spans="1:6" ht="15" customHeight="1" x14ac:dyDescent="0.25">
      <c r="A17" s="19" t="s">
        <v>51</v>
      </c>
      <c r="B17" s="20">
        <v>77147356</v>
      </c>
      <c r="C17" s="20">
        <f t="shared" si="0"/>
        <v>371110</v>
      </c>
      <c r="D17" s="20">
        <v>77518466</v>
      </c>
      <c r="E17" s="21">
        <v>68869626</v>
      </c>
      <c r="F17" s="21">
        <v>68869626</v>
      </c>
    </row>
    <row r="18" spans="1:6" ht="15" customHeight="1" x14ac:dyDescent="0.25">
      <c r="A18" s="19" t="s">
        <v>7</v>
      </c>
      <c r="B18" s="20">
        <v>262442300</v>
      </c>
      <c r="C18" s="20">
        <f t="shared" si="0"/>
        <v>3591510</v>
      </c>
      <c r="D18" s="20">
        <v>266033810</v>
      </c>
      <c r="E18" s="21">
        <v>234069359</v>
      </c>
      <c r="F18" s="21">
        <v>234069359</v>
      </c>
    </row>
    <row r="19" spans="1:6" ht="15" customHeight="1" x14ac:dyDescent="0.25">
      <c r="A19" s="19" t="s">
        <v>52</v>
      </c>
      <c r="B19" s="20">
        <v>117881754</v>
      </c>
      <c r="C19" s="20">
        <f t="shared" si="0"/>
        <v>5289691</v>
      </c>
      <c r="D19" s="20">
        <v>123171445</v>
      </c>
      <c r="E19" s="21">
        <v>97239395</v>
      </c>
      <c r="F19" s="21">
        <v>97239395</v>
      </c>
    </row>
    <row r="20" spans="1:6" ht="15" customHeight="1" x14ac:dyDescent="0.25">
      <c r="A20" s="19" t="s">
        <v>53</v>
      </c>
      <c r="B20" s="20">
        <v>254080238</v>
      </c>
      <c r="C20" s="20">
        <f t="shared" si="0"/>
        <v>10315860</v>
      </c>
      <c r="D20" s="20">
        <v>264396098</v>
      </c>
      <c r="E20" s="21">
        <v>221154757</v>
      </c>
      <c r="F20" s="21">
        <v>221154757</v>
      </c>
    </row>
    <row r="21" spans="1:6" ht="15" customHeight="1" x14ac:dyDescent="0.25">
      <c r="A21" s="19" t="s">
        <v>54</v>
      </c>
      <c r="B21" s="20">
        <v>113183255</v>
      </c>
      <c r="C21" s="20">
        <f t="shared" si="0"/>
        <v>5431832</v>
      </c>
      <c r="D21" s="20">
        <v>118615087</v>
      </c>
      <c r="E21" s="21">
        <v>97309993</v>
      </c>
      <c r="F21" s="21">
        <v>97309993</v>
      </c>
    </row>
    <row r="22" spans="1:6" ht="15" customHeight="1" x14ac:dyDescent="0.25">
      <c r="A22" s="19" t="s">
        <v>35</v>
      </c>
      <c r="B22" s="20">
        <v>259952187</v>
      </c>
      <c r="C22" s="20">
        <f t="shared" si="0"/>
        <v>15356905</v>
      </c>
      <c r="D22" s="20">
        <v>275309092</v>
      </c>
      <c r="E22" s="21">
        <v>215633619</v>
      </c>
      <c r="F22" s="21">
        <v>215633619</v>
      </c>
    </row>
    <row r="23" spans="1:6" ht="15" customHeight="1" x14ac:dyDescent="0.25">
      <c r="A23" s="19" t="s">
        <v>55</v>
      </c>
      <c r="B23" s="20">
        <v>197279800</v>
      </c>
      <c r="C23" s="20">
        <f t="shared" si="0"/>
        <v>16766575</v>
      </c>
      <c r="D23" s="20">
        <v>214046375</v>
      </c>
      <c r="E23" s="21">
        <v>163100621</v>
      </c>
      <c r="F23" s="21">
        <v>163100621</v>
      </c>
    </row>
    <row r="24" spans="1:6" ht="15" customHeight="1" x14ac:dyDescent="0.25">
      <c r="A24" s="19" t="s">
        <v>56</v>
      </c>
      <c r="B24" s="20">
        <v>137269666</v>
      </c>
      <c r="C24" s="20">
        <f t="shared" si="0"/>
        <v>8926232</v>
      </c>
      <c r="D24" s="20">
        <v>146195898</v>
      </c>
      <c r="E24" s="21">
        <v>118950752</v>
      </c>
      <c r="F24" s="21">
        <v>118950752</v>
      </c>
    </row>
    <row r="25" spans="1:6" ht="15" customHeight="1" x14ac:dyDescent="0.25">
      <c r="A25" s="19" t="s">
        <v>57</v>
      </c>
      <c r="B25" s="20">
        <v>128483797</v>
      </c>
      <c r="C25" s="20">
        <f t="shared" si="0"/>
        <v>9676167</v>
      </c>
      <c r="D25" s="20">
        <v>138159964</v>
      </c>
      <c r="E25" s="21">
        <v>92106277</v>
      </c>
      <c r="F25" s="21">
        <v>92106277</v>
      </c>
    </row>
    <row r="26" spans="1:6" ht="15" customHeight="1" x14ac:dyDescent="0.25">
      <c r="A26" s="19" t="s">
        <v>58</v>
      </c>
      <c r="B26" s="20">
        <v>127227225</v>
      </c>
      <c r="C26" s="20">
        <f t="shared" si="0"/>
        <v>11016908</v>
      </c>
      <c r="D26" s="20">
        <v>138244133</v>
      </c>
      <c r="E26" s="21">
        <v>105786495</v>
      </c>
      <c r="F26" s="21">
        <v>105786495</v>
      </c>
    </row>
    <row r="27" spans="1:6" ht="15" customHeight="1" x14ac:dyDescent="0.25">
      <c r="A27" s="19" t="s">
        <v>59</v>
      </c>
      <c r="B27" s="20">
        <v>213082284</v>
      </c>
      <c r="C27" s="20">
        <f t="shared" si="0"/>
        <v>5246183</v>
      </c>
      <c r="D27" s="20">
        <v>218328467</v>
      </c>
      <c r="E27" s="21">
        <v>190749612</v>
      </c>
      <c r="F27" s="21">
        <v>190749612</v>
      </c>
    </row>
    <row r="28" spans="1:6" ht="15" customHeight="1" x14ac:dyDescent="0.25">
      <c r="A28" s="19" t="s">
        <v>32</v>
      </c>
      <c r="B28" s="20">
        <v>267999750</v>
      </c>
      <c r="C28" s="20">
        <f t="shared" si="0"/>
        <v>7941289</v>
      </c>
      <c r="D28" s="20">
        <v>275941039</v>
      </c>
      <c r="E28" s="21">
        <v>229611260</v>
      </c>
      <c r="F28" s="21">
        <v>229611260</v>
      </c>
    </row>
    <row r="29" spans="1:6" ht="15" customHeight="1" x14ac:dyDescent="0.25">
      <c r="A29" s="19" t="s">
        <v>60</v>
      </c>
      <c r="B29" s="20">
        <v>352218002</v>
      </c>
      <c r="C29" s="20">
        <f t="shared" si="0"/>
        <v>0</v>
      </c>
      <c r="D29" s="20">
        <v>352218002</v>
      </c>
      <c r="E29" s="21">
        <v>314972683</v>
      </c>
      <c r="F29" s="21">
        <v>314972683</v>
      </c>
    </row>
    <row r="30" spans="1:6" ht="15" customHeight="1" x14ac:dyDescent="0.25">
      <c r="A30" s="19" t="s">
        <v>61</v>
      </c>
      <c r="B30" s="20">
        <v>69653780</v>
      </c>
      <c r="C30" s="20">
        <f t="shared" si="0"/>
        <v>695704</v>
      </c>
      <c r="D30" s="20">
        <v>70349484</v>
      </c>
      <c r="E30" s="21">
        <v>59689925</v>
      </c>
      <c r="F30" s="21">
        <v>59689925</v>
      </c>
    </row>
    <row r="31" spans="1:6" ht="15" customHeight="1" x14ac:dyDescent="0.25">
      <c r="A31" s="19" t="s">
        <v>62</v>
      </c>
      <c r="B31" s="20">
        <v>138739726</v>
      </c>
      <c r="C31" s="20">
        <f t="shared" si="0"/>
        <v>10586555</v>
      </c>
      <c r="D31" s="20">
        <v>149326281</v>
      </c>
      <c r="E31" s="21">
        <v>112464146</v>
      </c>
      <c r="F31" s="21">
        <v>112464146</v>
      </c>
    </row>
    <row r="32" spans="1:6" ht="15" customHeight="1" x14ac:dyDescent="0.25">
      <c r="A32" s="19" t="s">
        <v>9</v>
      </c>
      <c r="B32" s="20">
        <v>293985947</v>
      </c>
      <c r="C32" s="20">
        <f t="shared" si="0"/>
        <v>0</v>
      </c>
      <c r="D32" s="20">
        <v>293985947</v>
      </c>
      <c r="E32" s="21">
        <v>260604175</v>
      </c>
      <c r="F32" s="21">
        <v>260604175</v>
      </c>
    </row>
    <row r="33" spans="1:6" ht="15" customHeight="1" x14ac:dyDescent="0.25">
      <c r="A33" s="19" t="s">
        <v>34</v>
      </c>
      <c r="B33" s="20">
        <v>132555750</v>
      </c>
      <c r="C33" s="20">
        <f t="shared" si="0"/>
        <v>10437975</v>
      </c>
      <c r="D33" s="20">
        <v>142993725</v>
      </c>
      <c r="E33" s="21">
        <v>105542422</v>
      </c>
      <c r="F33" s="21">
        <v>105542422</v>
      </c>
    </row>
    <row r="34" spans="1:6" ht="15" customHeight="1" x14ac:dyDescent="0.25">
      <c r="A34" s="19" t="s">
        <v>63</v>
      </c>
      <c r="B34" s="20">
        <v>218813995</v>
      </c>
      <c r="C34" s="20">
        <f t="shared" si="0"/>
        <v>23318865</v>
      </c>
      <c r="D34" s="20">
        <v>242132860</v>
      </c>
      <c r="E34" s="21">
        <v>159590757</v>
      </c>
      <c r="F34" s="21">
        <v>159590757</v>
      </c>
    </row>
    <row r="35" spans="1:6" ht="15" customHeight="1" x14ac:dyDescent="0.25">
      <c r="A35" s="19" t="s">
        <v>64</v>
      </c>
      <c r="B35" s="20">
        <v>220932184</v>
      </c>
      <c r="C35" s="20">
        <f t="shared" si="0"/>
        <v>14174413</v>
      </c>
      <c r="D35" s="20">
        <v>235106597</v>
      </c>
      <c r="E35" s="21">
        <v>192519245</v>
      </c>
      <c r="F35" s="21">
        <v>192519245</v>
      </c>
    </row>
    <row r="36" spans="1:6" ht="15" customHeight="1" x14ac:dyDescent="0.25">
      <c r="A36" s="19" t="s">
        <v>65</v>
      </c>
      <c r="B36" s="20">
        <v>320994305</v>
      </c>
      <c r="C36" s="20">
        <f t="shared" si="0"/>
        <v>0</v>
      </c>
      <c r="D36" s="20">
        <v>320994305</v>
      </c>
      <c r="E36" s="21">
        <v>286744671</v>
      </c>
      <c r="F36" s="21">
        <v>286744671</v>
      </c>
    </row>
    <row r="37" spans="1:6" ht="15" customHeight="1" x14ac:dyDescent="0.25">
      <c r="A37" s="19" t="s">
        <v>8</v>
      </c>
      <c r="B37" s="20">
        <v>363508073.11000001</v>
      </c>
      <c r="C37" s="20">
        <f t="shared" si="0"/>
        <v>-363508073.11000001</v>
      </c>
      <c r="D37" s="20">
        <v>0</v>
      </c>
      <c r="E37" s="21">
        <v>0</v>
      </c>
      <c r="F37" s="21">
        <v>0</v>
      </c>
    </row>
    <row r="38" spans="1:6" ht="19.5" customHeight="1" x14ac:dyDescent="0.25">
      <c r="A38" s="9" t="s">
        <v>107</v>
      </c>
      <c r="B38" s="10">
        <f>SUM(B6:B37)</f>
        <v>11243995775.09</v>
      </c>
      <c r="C38" s="10">
        <f t="shared" ref="C38" si="1">SUM(C6:C37)</f>
        <v>0</v>
      </c>
      <c r="D38" s="10">
        <f>SUM(D6:D37)</f>
        <v>11243995775.09</v>
      </c>
      <c r="E38" s="10">
        <f>SUM(E6:E37)</f>
        <v>9184427978</v>
      </c>
      <c r="F38" s="10">
        <f>SUM(F6:F37)</f>
        <v>9184427978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pageSetUpPr fitToPage="1"/>
  </sheetPr>
  <dimension ref="A1:F39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101</v>
      </c>
    </row>
    <row r="3" spans="1:6" ht="58.9" customHeight="1" x14ac:dyDescent="0.25">
      <c r="A3" s="56" t="s">
        <v>24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109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13">
        <v>117481100</v>
      </c>
      <c r="C6" s="13">
        <f>D6-B6</f>
        <v>-1396100</v>
      </c>
      <c r="D6" s="13">
        <v>116085000</v>
      </c>
      <c r="E6" s="14">
        <v>67696200</v>
      </c>
      <c r="F6" s="15">
        <v>67696200</v>
      </c>
    </row>
    <row r="7" spans="1:6" ht="15" customHeight="1" x14ac:dyDescent="0.25">
      <c r="A7" s="6" t="s">
        <v>6</v>
      </c>
      <c r="B7" s="16">
        <v>40154488</v>
      </c>
      <c r="C7" s="13">
        <f t="shared" ref="C7:C37" si="0">D7-B7</f>
        <v>-775896</v>
      </c>
      <c r="D7" s="16">
        <v>39378592</v>
      </c>
      <c r="E7" s="15">
        <v>29335020</v>
      </c>
      <c r="F7" s="15">
        <v>29335020</v>
      </c>
    </row>
    <row r="8" spans="1:6" ht="15" customHeight="1" x14ac:dyDescent="0.25">
      <c r="A8" s="6" t="s">
        <v>44</v>
      </c>
      <c r="B8" s="16">
        <v>11282700</v>
      </c>
      <c r="C8" s="13">
        <f t="shared" si="0"/>
        <v>-36833.330000000075</v>
      </c>
      <c r="D8" s="16">
        <v>11245866.67</v>
      </c>
      <c r="E8" s="15">
        <v>16924050</v>
      </c>
      <c r="F8" s="15">
        <v>16924050</v>
      </c>
    </row>
    <row r="9" spans="1:6" ht="15" customHeight="1" x14ac:dyDescent="0.25">
      <c r="A9" s="6" t="s">
        <v>45</v>
      </c>
      <c r="B9" s="16">
        <v>28905474.66</v>
      </c>
      <c r="C9" s="13">
        <f t="shared" si="0"/>
        <v>-645464</v>
      </c>
      <c r="D9" s="16">
        <v>28260010.66</v>
      </c>
      <c r="E9" s="15">
        <v>9026160</v>
      </c>
      <c r="F9" s="15">
        <v>9026160</v>
      </c>
    </row>
    <row r="10" spans="1:6" ht="15" customHeight="1" x14ac:dyDescent="0.25">
      <c r="A10" s="6" t="s">
        <v>46</v>
      </c>
      <c r="B10" s="16">
        <v>2602410</v>
      </c>
      <c r="C10" s="13">
        <f t="shared" si="0"/>
        <v>-1666310</v>
      </c>
      <c r="D10" s="16">
        <v>936100</v>
      </c>
      <c r="E10" s="15">
        <v>5641350</v>
      </c>
      <c r="F10" s="15">
        <v>5641350</v>
      </c>
    </row>
    <row r="11" spans="1:6" ht="15" customHeight="1" x14ac:dyDescent="0.25">
      <c r="A11" s="6" t="s">
        <v>47</v>
      </c>
      <c r="B11" s="16">
        <v>2613743.67</v>
      </c>
      <c r="C11" s="13">
        <f t="shared" si="0"/>
        <v>0</v>
      </c>
      <c r="D11" s="16">
        <v>2613743.67</v>
      </c>
      <c r="E11" s="15">
        <v>2256540</v>
      </c>
      <c r="F11" s="15">
        <v>2256540</v>
      </c>
    </row>
    <row r="12" spans="1:6" ht="15" customHeight="1" x14ac:dyDescent="0.25">
      <c r="A12" s="6" t="s">
        <v>25</v>
      </c>
      <c r="B12" s="16">
        <v>18727500</v>
      </c>
      <c r="C12" s="13">
        <f t="shared" si="0"/>
        <v>0</v>
      </c>
      <c r="D12" s="16">
        <v>18727500</v>
      </c>
      <c r="E12" s="15">
        <v>16924050</v>
      </c>
      <c r="F12" s="15">
        <v>16924050</v>
      </c>
    </row>
    <row r="13" spans="1:6" ht="15" customHeight="1" x14ac:dyDescent="0.25">
      <c r="A13" s="6" t="s">
        <v>48</v>
      </c>
      <c r="B13" s="16">
        <v>17530191.32</v>
      </c>
      <c r="C13" s="13">
        <f t="shared" si="0"/>
        <v>0</v>
      </c>
      <c r="D13" s="16">
        <v>17530191.32</v>
      </c>
      <c r="E13" s="15">
        <v>15795780</v>
      </c>
      <c r="F13" s="15">
        <v>15795780</v>
      </c>
    </row>
    <row r="14" spans="1:6" ht="15" customHeight="1" x14ac:dyDescent="0.25">
      <c r="A14" s="6" t="s">
        <v>49</v>
      </c>
      <c r="B14" s="16">
        <v>5641350</v>
      </c>
      <c r="C14" s="13">
        <f t="shared" si="0"/>
        <v>-695083.33000000007</v>
      </c>
      <c r="D14" s="16">
        <v>4946266.67</v>
      </c>
      <c r="E14" s="15">
        <v>5641350</v>
      </c>
      <c r="F14" s="15">
        <v>5641350</v>
      </c>
    </row>
    <row r="15" spans="1:6" ht="15" customHeight="1" x14ac:dyDescent="0.25">
      <c r="A15" s="6" t="s">
        <v>26</v>
      </c>
      <c r="B15" s="16">
        <v>4513080</v>
      </c>
      <c r="C15" s="13">
        <f t="shared" si="0"/>
        <v>-313080</v>
      </c>
      <c r="D15" s="16">
        <v>4200000</v>
      </c>
      <c r="E15" s="15">
        <v>4513080</v>
      </c>
      <c r="F15" s="15">
        <v>4513080</v>
      </c>
    </row>
    <row r="16" spans="1:6" ht="15" customHeight="1" x14ac:dyDescent="0.25">
      <c r="A16" s="6" t="s">
        <v>50</v>
      </c>
      <c r="B16" s="16">
        <v>16036614</v>
      </c>
      <c r="C16" s="13">
        <f t="shared" si="0"/>
        <v>3894705.870000001</v>
      </c>
      <c r="D16" s="16">
        <v>19931319.870000001</v>
      </c>
      <c r="E16" s="15">
        <v>14667510</v>
      </c>
      <c r="F16" s="15">
        <v>14667510</v>
      </c>
    </row>
    <row r="17" spans="1:6" ht="15" customHeight="1" x14ac:dyDescent="0.25">
      <c r="A17" s="6" t="s">
        <v>51</v>
      </c>
      <c r="B17" s="16">
        <v>9885614.5700000003</v>
      </c>
      <c r="C17" s="13">
        <f t="shared" si="0"/>
        <v>0</v>
      </c>
      <c r="D17" s="16">
        <v>9885614.5700000003</v>
      </c>
      <c r="E17" s="15">
        <v>11282700</v>
      </c>
      <c r="F17" s="15">
        <v>11282700</v>
      </c>
    </row>
    <row r="18" spans="1:6" ht="15" customHeight="1" x14ac:dyDescent="0.25">
      <c r="A18" s="6" t="s">
        <v>7</v>
      </c>
      <c r="B18" s="16">
        <v>34220574.640000001</v>
      </c>
      <c r="C18" s="13">
        <f t="shared" si="0"/>
        <v>-1476437.3300000019</v>
      </c>
      <c r="D18" s="16">
        <v>32744137.309999999</v>
      </c>
      <c r="E18" s="15">
        <v>22565400</v>
      </c>
      <c r="F18" s="15">
        <v>22565400</v>
      </c>
    </row>
    <row r="19" spans="1:6" ht="15" customHeight="1" x14ac:dyDescent="0.25">
      <c r="A19" s="6" t="s">
        <v>52</v>
      </c>
      <c r="B19" s="16">
        <v>19751424</v>
      </c>
      <c r="C19" s="13">
        <f t="shared" si="0"/>
        <v>-374552</v>
      </c>
      <c r="D19" s="16">
        <v>19376872</v>
      </c>
      <c r="E19" s="15">
        <v>11282700</v>
      </c>
      <c r="F19" s="15">
        <v>11282700</v>
      </c>
    </row>
    <row r="20" spans="1:6" ht="15" customHeight="1" x14ac:dyDescent="0.25">
      <c r="A20" s="6" t="s">
        <v>53</v>
      </c>
      <c r="B20" s="16">
        <v>16924050</v>
      </c>
      <c r="C20" s="13">
        <f t="shared" si="0"/>
        <v>-252573.99000000022</v>
      </c>
      <c r="D20" s="16">
        <v>16671476.01</v>
      </c>
      <c r="E20" s="15">
        <v>16924050</v>
      </c>
      <c r="F20" s="15">
        <v>16924050</v>
      </c>
    </row>
    <row r="21" spans="1:6" ht="15" customHeight="1" x14ac:dyDescent="0.25">
      <c r="A21" s="6" t="s">
        <v>54</v>
      </c>
      <c r="B21" s="16">
        <v>9793356.9900000002</v>
      </c>
      <c r="C21" s="13">
        <f t="shared" si="0"/>
        <v>0</v>
      </c>
      <c r="D21" s="16">
        <v>9793356.9900000002</v>
      </c>
      <c r="E21" s="15">
        <v>9026160</v>
      </c>
      <c r="F21" s="15">
        <v>9026160</v>
      </c>
    </row>
    <row r="22" spans="1:6" ht="15" customHeight="1" x14ac:dyDescent="0.25">
      <c r="A22" s="6" t="s">
        <v>35</v>
      </c>
      <c r="B22" s="16">
        <v>20620777.329999998</v>
      </c>
      <c r="C22" s="13">
        <f t="shared" si="0"/>
        <v>1594554.3600000031</v>
      </c>
      <c r="D22" s="16">
        <v>22215331.690000001</v>
      </c>
      <c r="E22" s="15">
        <v>15795780</v>
      </c>
      <c r="F22" s="15">
        <v>15795780</v>
      </c>
    </row>
    <row r="23" spans="1:6" ht="15" customHeight="1" x14ac:dyDescent="0.25">
      <c r="A23" s="6" t="s">
        <v>55</v>
      </c>
      <c r="B23" s="16">
        <v>13112345.33</v>
      </c>
      <c r="C23" s="13">
        <f t="shared" si="0"/>
        <v>931510.33999999985</v>
      </c>
      <c r="D23" s="16">
        <v>14043855.67</v>
      </c>
      <c r="E23" s="15">
        <v>11282700</v>
      </c>
      <c r="F23" s="15">
        <v>11282700</v>
      </c>
    </row>
    <row r="24" spans="1:6" ht="15" customHeight="1" x14ac:dyDescent="0.25">
      <c r="A24" s="6" t="s">
        <v>56</v>
      </c>
      <c r="B24" s="16">
        <v>32073228</v>
      </c>
      <c r="C24" s="13">
        <f t="shared" si="0"/>
        <v>5895440.7599999979</v>
      </c>
      <c r="D24" s="16">
        <v>37968668.759999998</v>
      </c>
      <c r="E24" s="15">
        <v>11282700</v>
      </c>
      <c r="F24" s="15">
        <v>11282700</v>
      </c>
    </row>
    <row r="25" spans="1:6" ht="15" customHeight="1" x14ac:dyDescent="0.25">
      <c r="A25" s="6" t="s">
        <v>57</v>
      </c>
      <c r="B25" s="16">
        <v>2787500</v>
      </c>
      <c r="C25" s="13">
        <f t="shared" si="0"/>
        <v>0</v>
      </c>
      <c r="D25" s="16">
        <v>2787500</v>
      </c>
      <c r="E25" s="15">
        <v>4513080</v>
      </c>
      <c r="F25" s="15">
        <v>4513080</v>
      </c>
    </row>
    <row r="26" spans="1:6" ht="15" customHeight="1" x14ac:dyDescent="0.25">
      <c r="A26" s="6" t="s">
        <v>58</v>
      </c>
      <c r="B26" s="16">
        <v>14958757</v>
      </c>
      <c r="C26" s="13">
        <f t="shared" si="0"/>
        <v>-191552</v>
      </c>
      <c r="D26" s="16">
        <v>14767205</v>
      </c>
      <c r="E26" s="15">
        <v>11282700</v>
      </c>
      <c r="F26" s="15">
        <v>11282700</v>
      </c>
    </row>
    <row r="27" spans="1:6" ht="15" customHeight="1" x14ac:dyDescent="0.25">
      <c r="A27" s="6" t="s">
        <v>59</v>
      </c>
      <c r="B27" s="16">
        <v>26642436</v>
      </c>
      <c r="C27" s="13">
        <f t="shared" si="0"/>
        <v>-1078151.9899999984</v>
      </c>
      <c r="D27" s="16">
        <v>25564284.010000002</v>
      </c>
      <c r="E27" s="15">
        <v>11282700</v>
      </c>
      <c r="F27" s="15">
        <v>11282700</v>
      </c>
    </row>
    <row r="28" spans="1:6" ht="15" customHeight="1" x14ac:dyDescent="0.25">
      <c r="A28" s="6" t="s">
        <v>32</v>
      </c>
      <c r="B28" s="16">
        <v>12745010.449999999</v>
      </c>
      <c r="C28" s="13">
        <f t="shared" si="0"/>
        <v>-363</v>
      </c>
      <c r="D28" s="16">
        <v>12744647.449999999</v>
      </c>
      <c r="E28" s="15">
        <v>11282700</v>
      </c>
      <c r="F28" s="15">
        <v>11282700</v>
      </c>
    </row>
    <row r="29" spans="1:6" ht="15" customHeight="1" x14ac:dyDescent="0.25">
      <c r="A29" s="6" t="s">
        <v>60</v>
      </c>
      <c r="B29" s="16">
        <v>31411252</v>
      </c>
      <c r="C29" s="13">
        <f t="shared" si="0"/>
        <v>-369232</v>
      </c>
      <c r="D29" s="16">
        <v>31042020</v>
      </c>
      <c r="E29" s="15">
        <v>18052320</v>
      </c>
      <c r="F29" s="15">
        <v>18052320</v>
      </c>
    </row>
    <row r="30" spans="1:6" ht="15" customHeight="1" x14ac:dyDescent="0.25">
      <c r="A30" s="6" t="s">
        <v>61</v>
      </c>
      <c r="B30" s="16">
        <v>7730732.6699999999</v>
      </c>
      <c r="C30" s="13">
        <f t="shared" si="0"/>
        <v>0</v>
      </c>
      <c r="D30" s="16">
        <v>7730732.6699999999</v>
      </c>
      <c r="E30" s="15">
        <v>6769620</v>
      </c>
      <c r="F30" s="15">
        <v>6769620</v>
      </c>
    </row>
    <row r="31" spans="1:6" ht="15" customHeight="1" x14ac:dyDescent="0.25">
      <c r="A31" s="6" t="s">
        <v>62</v>
      </c>
      <c r="B31" s="16">
        <v>12788244</v>
      </c>
      <c r="C31" s="13">
        <f t="shared" si="0"/>
        <v>-647910.66999999993</v>
      </c>
      <c r="D31" s="16">
        <v>12140333.33</v>
      </c>
      <c r="E31" s="15">
        <v>11282700</v>
      </c>
      <c r="F31" s="15">
        <v>11282700</v>
      </c>
    </row>
    <row r="32" spans="1:6" ht="15" customHeight="1" x14ac:dyDescent="0.25">
      <c r="A32" s="6" t="s">
        <v>9</v>
      </c>
      <c r="B32" s="16">
        <v>14578740</v>
      </c>
      <c r="C32" s="13">
        <f t="shared" si="0"/>
        <v>-192006.3599999994</v>
      </c>
      <c r="D32" s="16">
        <v>14386733.640000001</v>
      </c>
      <c r="E32" s="15">
        <v>11282700</v>
      </c>
      <c r="F32" s="15">
        <v>22565400</v>
      </c>
    </row>
    <row r="33" spans="1:6" ht="15" customHeight="1" x14ac:dyDescent="0.25">
      <c r="A33" s="6" t="s">
        <v>34</v>
      </c>
      <c r="B33" s="13">
        <v>23113731.859999999</v>
      </c>
      <c r="C33" s="13">
        <f t="shared" si="0"/>
        <v>-549780</v>
      </c>
      <c r="D33" s="13">
        <v>22563951.859999999</v>
      </c>
      <c r="E33" s="14">
        <v>16924050</v>
      </c>
      <c r="F33" s="15">
        <v>16924050</v>
      </c>
    </row>
    <row r="34" spans="1:6" ht="15" customHeight="1" x14ac:dyDescent="0.25">
      <c r="A34" s="6" t="s">
        <v>63</v>
      </c>
      <c r="B34" s="16">
        <v>12323823.970000001</v>
      </c>
      <c r="C34" s="13">
        <f t="shared" si="0"/>
        <v>0</v>
      </c>
      <c r="D34" s="16">
        <v>12323823.970000001</v>
      </c>
      <c r="E34" s="15">
        <v>11282700</v>
      </c>
      <c r="F34" s="15">
        <v>11282700</v>
      </c>
    </row>
    <row r="35" spans="1:6" ht="15" customHeight="1" x14ac:dyDescent="0.25">
      <c r="A35" s="6" t="s">
        <v>64</v>
      </c>
      <c r="B35" s="16">
        <v>9348488</v>
      </c>
      <c r="C35" s="13">
        <f t="shared" si="0"/>
        <v>-1654885.33</v>
      </c>
      <c r="D35" s="16">
        <v>7693602.6699999999</v>
      </c>
      <c r="E35" s="15">
        <v>9026160</v>
      </c>
      <c r="F35" s="15">
        <v>9026160</v>
      </c>
    </row>
    <row r="36" spans="1:6" ht="15" customHeight="1" x14ac:dyDescent="0.25">
      <c r="A36" s="6" t="s">
        <v>65</v>
      </c>
      <c r="B36" s="16">
        <v>56329761.32</v>
      </c>
      <c r="C36" s="13">
        <f t="shared" si="0"/>
        <v>0</v>
      </c>
      <c r="D36" s="16">
        <v>56329761.32</v>
      </c>
      <c r="E36" s="15">
        <v>11282700</v>
      </c>
      <c r="F36" s="15">
        <v>11282700</v>
      </c>
    </row>
    <row r="37" spans="1:6" ht="15" customHeight="1" x14ac:dyDescent="0.25">
      <c r="A37" s="6" t="s">
        <v>8</v>
      </c>
      <c r="B37" s="16">
        <v>0</v>
      </c>
      <c r="C37" s="13">
        <f t="shared" si="0"/>
        <v>0</v>
      </c>
      <c r="D37" s="16">
        <v>0</v>
      </c>
      <c r="E37" s="15">
        <v>402790</v>
      </c>
      <c r="F37" s="15">
        <v>402790</v>
      </c>
    </row>
    <row r="38" spans="1:6" ht="19.5" customHeight="1" x14ac:dyDescent="0.25">
      <c r="A38" s="9" t="s">
        <v>107</v>
      </c>
      <c r="B38" s="10">
        <f>SUM(B6:B37)</f>
        <v>646628499.77999997</v>
      </c>
      <c r="C38" s="10">
        <f t="shared" ref="C38:F38" si="1">SUM(C6:C37)</f>
        <v>1.862645149230957E-9</v>
      </c>
      <c r="D38" s="10">
        <f t="shared" si="1"/>
        <v>646628499.77999997</v>
      </c>
      <c r="E38" s="10">
        <f t="shared" si="1"/>
        <v>432530200</v>
      </c>
      <c r="F38" s="10">
        <f t="shared" si="1"/>
        <v>443812900</v>
      </c>
    </row>
    <row r="39" spans="1:6" x14ac:dyDescent="0.25">
      <c r="B39" s="26"/>
      <c r="C39" s="26"/>
      <c r="D39" s="26"/>
    </row>
  </sheetData>
  <mergeCells count="2">
    <mergeCell ref="B1:F1"/>
    <mergeCell ref="A3:F3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F38"/>
  <sheetViews>
    <sheetView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49" style="2" customWidth="1"/>
    <col min="2" max="2" width="18.7109375" style="2" customWidth="1"/>
    <col min="3" max="3" width="19" style="2" customWidth="1"/>
    <col min="4" max="4" width="18.42578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57"/>
      <c r="C1" s="57"/>
      <c r="D1" s="57"/>
      <c r="E1" s="57"/>
      <c r="F1" s="57"/>
    </row>
    <row r="2" spans="1:6" ht="23.25" customHeight="1" x14ac:dyDescent="0.25">
      <c r="A2" s="1"/>
      <c r="B2" s="1"/>
      <c r="C2" s="1"/>
      <c r="D2" s="1"/>
      <c r="E2" s="3"/>
      <c r="F2" s="48" t="s">
        <v>102</v>
      </c>
    </row>
    <row r="3" spans="1:6" ht="81.75" customHeight="1" x14ac:dyDescent="0.25">
      <c r="A3" s="61" t="s">
        <v>103</v>
      </c>
      <c r="B3" s="56"/>
      <c r="C3" s="56"/>
      <c r="D3" s="56"/>
      <c r="E3" s="56"/>
      <c r="F3" s="5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110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161005320</v>
      </c>
      <c r="C6" s="7">
        <f>D6-B6</f>
        <v>-2869900</v>
      </c>
      <c r="D6" s="7">
        <v>158135420</v>
      </c>
      <c r="E6" s="7">
        <v>158427360</v>
      </c>
      <c r="F6" s="7">
        <v>158427360</v>
      </c>
    </row>
    <row r="7" spans="1:6" ht="15" customHeight="1" x14ac:dyDescent="0.25">
      <c r="A7" s="6" t="s">
        <v>6</v>
      </c>
      <c r="B7" s="7">
        <v>23514120</v>
      </c>
      <c r="C7" s="7">
        <f t="shared" ref="C7:C37" si="0">D7-B7</f>
        <v>-792000</v>
      </c>
      <c r="D7" s="7">
        <v>22722120</v>
      </c>
      <c r="E7" s="7">
        <v>23670360</v>
      </c>
      <c r="F7" s="7">
        <v>23670360</v>
      </c>
    </row>
    <row r="8" spans="1:6" ht="15" customHeight="1" x14ac:dyDescent="0.25">
      <c r="A8" s="6" t="s">
        <v>44</v>
      </c>
      <c r="B8" s="7">
        <v>23904720</v>
      </c>
      <c r="C8" s="7">
        <f t="shared" si="0"/>
        <v>-1077000</v>
      </c>
      <c r="D8" s="7">
        <v>22827720</v>
      </c>
      <c r="E8" s="7">
        <v>23592240</v>
      </c>
      <c r="F8" s="7">
        <v>23592240</v>
      </c>
    </row>
    <row r="9" spans="1:6" ht="15" customHeight="1" x14ac:dyDescent="0.25">
      <c r="A9" s="6" t="s">
        <v>45</v>
      </c>
      <c r="B9" s="7">
        <v>6327720</v>
      </c>
      <c r="C9" s="7">
        <f t="shared" si="0"/>
        <v>-259000</v>
      </c>
      <c r="D9" s="7">
        <v>6068720</v>
      </c>
      <c r="E9" s="7">
        <v>6093360</v>
      </c>
      <c r="F9" s="7">
        <v>6093360</v>
      </c>
    </row>
    <row r="10" spans="1:6" ht="15" customHeight="1" x14ac:dyDescent="0.25">
      <c r="A10" s="6" t="s">
        <v>46</v>
      </c>
      <c r="B10" s="7">
        <v>4999680</v>
      </c>
      <c r="C10" s="7">
        <f t="shared" si="0"/>
        <v>-175000</v>
      </c>
      <c r="D10" s="7">
        <v>4824680</v>
      </c>
      <c r="E10" s="7">
        <v>4765320</v>
      </c>
      <c r="F10" s="7">
        <v>4765320</v>
      </c>
    </row>
    <row r="11" spans="1:6" ht="15" customHeight="1" x14ac:dyDescent="0.25">
      <c r="A11" s="6" t="s">
        <v>47</v>
      </c>
      <c r="B11" s="7">
        <v>9686880</v>
      </c>
      <c r="C11" s="7">
        <f t="shared" si="0"/>
        <v>-425000</v>
      </c>
      <c r="D11" s="7">
        <v>9261880</v>
      </c>
      <c r="E11" s="7">
        <v>9452520</v>
      </c>
      <c r="F11" s="7">
        <v>9452520</v>
      </c>
    </row>
    <row r="12" spans="1:6" ht="15" customHeight="1" x14ac:dyDescent="0.25">
      <c r="A12" s="6" t="s">
        <v>25</v>
      </c>
      <c r="B12" s="7">
        <v>29529380</v>
      </c>
      <c r="C12" s="7">
        <f t="shared" si="0"/>
        <v>-381000</v>
      </c>
      <c r="D12" s="7">
        <v>29148380</v>
      </c>
      <c r="E12" s="7">
        <v>29060640</v>
      </c>
      <c r="F12" s="7">
        <v>29060640</v>
      </c>
    </row>
    <row r="13" spans="1:6" ht="15" customHeight="1" x14ac:dyDescent="0.25">
      <c r="A13" s="6" t="s">
        <v>48</v>
      </c>
      <c r="B13" s="7">
        <v>9686880</v>
      </c>
      <c r="C13" s="7">
        <f t="shared" si="0"/>
        <v>-377000</v>
      </c>
      <c r="D13" s="7">
        <v>9309880</v>
      </c>
      <c r="E13" s="7">
        <v>9452520</v>
      </c>
      <c r="F13" s="7">
        <v>9452520</v>
      </c>
    </row>
    <row r="14" spans="1:6" ht="15" customHeight="1" x14ac:dyDescent="0.25">
      <c r="A14" s="6" t="s">
        <v>49</v>
      </c>
      <c r="B14" s="8">
        <v>6015240</v>
      </c>
      <c r="C14" s="7">
        <f t="shared" si="0"/>
        <v>-390000</v>
      </c>
      <c r="D14" s="8">
        <v>5625240</v>
      </c>
      <c r="E14" s="7">
        <v>5780880</v>
      </c>
      <c r="F14" s="7">
        <v>5780880</v>
      </c>
    </row>
    <row r="15" spans="1:6" ht="15" customHeight="1" x14ac:dyDescent="0.25">
      <c r="A15" s="6" t="s">
        <v>26</v>
      </c>
      <c r="B15" s="7">
        <v>7968240</v>
      </c>
      <c r="C15" s="7">
        <f t="shared" si="0"/>
        <v>-432000</v>
      </c>
      <c r="D15" s="7">
        <v>7536240</v>
      </c>
      <c r="E15" s="7">
        <v>7733880</v>
      </c>
      <c r="F15" s="7">
        <v>7733880</v>
      </c>
    </row>
    <row r="16" spans="1:6" ht="15" customHeight="1" x14ac:dyDescent="0.25">
      <c r="A16" s="6" t="s">
        <v>50</v>
      </c>
      <c r="B16" s="7">
        <v>23748480</v>
      </c>
      <c r="C16" s="7">
        <f t="shared" si="0"/>
        <v>-1279000</v>
      </c>
      <c r="D16" s="7">
        <v>22469480</v>
      </c>
      <c r="E16" s="7">
        <v>22889160</v>
      </c>
      <c r="F16" s="7">
        <v>22889160</v>
      </c>
    </row>
    <row r="17" spans="1:6" ht="15" customHeight="1" x14ac:dyDescent="0.25">
      <c r="A17" s="6" t="s">
        <v>51</v>
      </c>
      <c r="B17" s="7">
        <v>4999680</v>
      </c>
      <c r="C17" s="7">
        <f t="shared" si="0"/>
        <v>-270000</v>
      </c>
      <c r="D17" s="7">
        <v>4729680</v>
      </c>
      <c r="E17" s="7">
        <v>4765320</v>
      </c>
      <c r="F17" s="7">
        <v>4765320</v>
      </c>
    </row>
    <row r="18" spans="1:6" ht="15" customHeight="1" x14ac:dyDescent="0.25">
      <c r="A18" s="6" t="s">
        <v>7</v>
      </c>
      <c r="B18" s="7">
        <v>17108280</v>
      </c>
      <c r="C18" s="7">
        <f t="shared" si="0"/>
        <v>-566000</v>
      </c>
      <c r="D18" s="7">
        <v>16542280</v>
      </c>
      <c r="E18" s="7">
        <v>16873920</v>
      </c>
      <c r="F18" s="7">
        <v>16873920</v>
      </c>
    </row>
    <row r="19" spans="1:6" ht="15" customHeight="1" x14ac:dyDescent="0.25">
      <c r="A19" s="6" t="s">
        <v>52</v>
      </c>
      <c r="B19" s="7">
        <v>6640200</v>
      </c>
      <c r="C19" s="7">
        <f t="shared" si="0"/>
        <v>-405000</v>
      </c>
      <c r="D19" s="7">
        <v>6235200</v>
      </c>
      <c r="E19" s="7">
        <v>6405840</v>
      </c>
      <c r="F19" s="7">
        <v>6405840</v>
      </c>
    </row>
    <row r="20" spans="1:6" ht="15" customHeight="1" x14ac:dyDescent="0.25">
      <c r="A20" s="6" t="s">
        <v>53</v>
      </c>
      <c r="B20" s="7">
        <v>15233400</v>
      </c>
      <c r="C20" s="7">
        <f t="shared" si="0"/>
        <v>-293000</v>
      </c>
      <c r="D20" s="7">
        <v>14940400</v>
      </c>
      <c r="E20" s="7">
        <v>14999040</v>
      </c>
      <c r="F20" s="7">
        <v>14999040</v>
      </c>
    </row>
    <row r="21" spans="1:6" ht="15" customHeight="1" x14ac:dyDescent="0.25">
      <c r="A21" s="6" t="s">
        <v>54</v>
      </c>
      <c r="B21" s="7">
        <v>7733880</v>
      </c>
      <c r="C21" s="7">
        <f t="shared" si="0"/>
        <v>-363000</v>
      </c>
      <c r="D21" s="7">
        <v>7370880</v>
      </c>
      <c r="E21" s="7">
        <v>7499520</v>
      </c>
      <c r="F21" s="7">
        <v>7499520</v>
      </c>
    </row>
    <row r="22" spans="1:6" ht="15" customHeight="1" x14ac:dyDescent="0.25">
      <c r="A22" s="6" t="s">
        <v>35</v>
      </c>
      <c r="B22" s="7">
        <v>16248960</v>
      </c>
      <c r="C22" s="7">
        <f t="shared" si="0"/>
        <v>-498000</v>
      </c>
      <c r="D22" s="7">
        <v>15750960</v>
      </c>
      <c r="E22" s="7">
        <v>16014600</v>
      </c>
      <c r="F22" s="7">
        <v>16014600</v>
      </c>
    </row>
    <row r="23" spans="1:6" ht="15" customHeight="1" x14ac:dyDescent="0.25">
      <c r="A23" s="6" t="s">
        <v>55</v>
      </c>
      <c r="B23" s="7">
        <v>12108600</v>
      </c>
      <c r="C23" s="7">
        <f t="shared" si="0"/>
        <v>-576000</v>
      </c>
      <c r="D23" s="7">
        <v>11532600</v>
      </c>
      <c r="E23" s="7">
        <v>11874240</v>
      </c>
      <c r="F23" s="7">
        <v>11874240</v>
      </c>
    </row>
    <row r="24" spans="1:6" ht="15" customHeight="1" x14ac:dyDescent="0.25">
      <c r="A24" s="6" t="s">
        <v>56</v>
      </c>
      <c r="B24" s="7">
        <v>10702440</v>
      </c>
      <c r="C24" s="7">
        <f t="shared" si="0"/>
        <v>-633000</v>
      </c>
      <c r="D24" s="7">
        <v>10069440</v>
      </c>
      <c r="E24" s="7">
        <v>10468080</v>
      </c>
      <c r="F24" s="7">
        <v>10468080</v>
      </c>
    </row>
    <row r="25" spans="1:6" ht="15" customHeight="1" x14ac:dyDescent="0.25">
      <c r="A25" s="6" t="s">
        <v>57</v>
      </c>
      <c r="B25" s="7">
        <v>7577640</v>
      </c>
      <c r="C25" s="7">
        <f t="shared" si="0"/>
        <v>-487000</v>
      </c>
      <c r="D25" s="7">
        <v>7090640</v>
      </c>
      <c r="E25" s="7">
        <v>7343280</v>
      </c>
      <c r="F25" s="7">
        <v>7343280</v>
      </c>
    </row>
    <row r="26" spans="1:6" ht="15" customHeight="1" x14ac:dyDescent="0.25">
      <c r="A26" s="6" t="s">
        <v>58</v>
      </c>
      <c r="B26" s="7">
        <v>10546200</v>
      </c>
      <c r="C26" s="7">
        <f t="shared" si="0"/>
        <v>-301000</v>
      </c>
      <c r="D26" s="7">
        <v>10245200</v>
      </c>
      <c r="E26" s="7">
        <v>10311840</v>
      </c>
      <c r="F26" s="7">
        <v>10311840</v>
      </c>
    </row>
    <row r="27" spans="1:6" ht="15" customHeight="1" x14ac:dyDescent="0.25">
      <c r="A27" s="6" t="s">
        <v>59</v>
      </c>
      <c r="B27" s="7">
        <v>14139720</v>
      </c>
      <c r="C27" s="7">
        <f t="shared" si="0"/>
        <v>-444000</v>
      </c>
      <c r="D27" s="7">
        <v>13695720</v>
      </c>
      <c r="E27" s="7">
        <v>13905360</v>
      </c>
      <c r="F27" s="7">
        <v>13905360</v>
      </c>
    </row>
    <row r="28" spans="1:6" ht="15" customHeight="1" x14ac:dyDescent="0.25">
      <c r="A28" s="6" t="s">
        <v>32</v>
      </c>
      <c r="B28" s="7">
        <v>18826920</v>
      </c>
      <c r="C28" s="7">
        <f t="shared" si="0"/>
        <v>-310000</v>
      </c>
      <c r="D28" s="7">
        <v>18516920</v>
      </c>
      <c r="E28" s="7">
        <v>18592560</v>
      </c>
      <c r="F28" s="7">
        <v>18592560</v>
      </c>
    </row>
    <row r="29" spans="1:6" ht="15" customHeight="1" x14ac:dyDescent="0.25">
      <c r="A29" s="6" t="s">
        <v>60</v>
      </c>
      <c r="B29" s="7">
        <v>21404880</v>
      </c>
      <c r="C29" s="7">
        <f t="shared" si="0"/>
        <v>-290000</v>
      </c>
      <c r="D29" s="7">
        <v>21114880</v>
      </c>
      <c r="E29" s="7">
        <v>21170520</v>
      </c>
      <c r="F29" s="7">
        <v>21170520</v>
      </c>
    </row>
    <row r="30" spans="1:6" ht="15" customHeight="1" x14ac:dyDescent="0.25">
      <c r="A30" s="6" t="s">
        <v>61</v>
      </c>
      <c r="B30" s="7">
        <v>4843440</v>
      </c>
      <c r="C30" s="7">
        <f t="shared" si="0"/>
        <v>-481000</v>
      </c>
      <c r="D30" s="7">
        <v>4362440</v>
      </c>
      <c r="E30" s="7">
        <v>4609080</v>
      </c>
      <c r="F30" s="7">
        <v>4609080</v>
      </c>
    </row>
    <row r="31" spans="1:6" ht="15" customHeight="1" x14ac:dyDescent="0.25">
      <c r="A31" s="6" t="s">
        <v>62</v>
      </c>
      <c r="B31" s="7">
        <v>10155600</v>
      </c>
      <c r="C31" s="7">
        <f t="shared" si="0"/>
        <v>-444000</v>
      </c>
      <c r="D31" s="7">
        <v>9711600</v>
      </c>
      <c r="E31" s="7">
        <v>9921240</v>
      </c>
      <c r="F31" s="7">
        <v>9921240</v>
      </c>
    </row>
    <row r="32" spans="1:6" ht="15" customHeight="1" x14ac:dyDescent="0.25">
      <c r="A32" s="6" t="s">
        <v>9</v>
      </c>
      <c r="B32" s="7">
        <v>18358200</v>
      </c>
      <c r="C32" s="7">
        <f t="shared" si="0"/>
        <v>-494000</v>
      </c>
      <c r="D32" s="7">
        <v>17864200</v>
      </c>
      <c r="E32" s="7">
        <v>18123840</v>
      </c>
      <c r="F32" s="7">
        <v>18123840</v>
      </c>
    </row>
    <row r="33" spans="1:6" ht="15" customHeight="1" x14ac:dyDescent="0.25">
      <c r="A33" s="6" t="s">
        <v>34</v>
      </c>
      <c r="B33" s="7">
        <v>8280720</v>
      </c>
      <c r="C33" s="7">
        <f t="shared" si="0"/>
        <v>-190000</v>
      </c>
      <c r="D33" s="7">
        <v>8090720</v>
      </c>
      <c r="E33" s="7">
        <v>8046360</v>
      </c>
      <c r="F33" s="7">
        <v>8046360</v>
      </c>
    </row>
    <row r="34" spans="1:6" ht="15" customHeight="1" x14ac:dyDescent="0.25">
      <c r="A34" s="6" t="s">
        <v>63</v>
      </c>
      <c r="B34" s="7">
        <v>14608440</v>
      </c>
      <c r="C34" s="7">
        <f t="shared" si="0"/>
        <v>-546000</v>
      </c>
      <c r="D34" s="7">
        <v>14062440</v>
      </c>
      <c r="E34" s="7">
        <v>14374080</v>
      </c>
      <c r="F34" s="7">
        <v>14374080</v>
      </c>
    </row>
    <row r="35" spans="1:6" ht="15" customHeight="1" x14ac:dyDescent="0.25">
      <c r="A35" s="6" t="s">
        <v>64</v>
      </c>
      <c r="B35" s="7">
        <v>13671000</v>
      </c>
      <c r="C35" s="7">
        <f t="shared" si="0"/>
        <v>-390000</v>
      </c>
      <c r="D35" s="7">
        <v>13281000</v>
      </c>
      <c r="E35" s="7">
        <v>13436640</v>
      </c>
      <c r="F35" s="7">
        <v>13436640</v>
      </c>
    </row>
    <row r="36" spans="1:6" ht="15" customHeight="1" x14ac:dyDescent="0.25">
      <c r="A36" s="6" t="s">
        <v>65</v>
      </c>
      <c r="B36" s="7">
        <v>15545880</v>
      </c>
      <c r="C36" s="7">
        <f t="shared" si="0"/>
        <v>-436000</v>
      </c>
      <c r="D36" s="7">
        <v>15109880</v>
      </c>
      <c r="E36" s="7">
        <v>15311520</v>
      </c>
      <c r="F36" s="7">
        <v>15311520</v>
      </c>
    </row>
    <row r="37" spans="1:6" ht="15" customHeight="1" x14ac:dyDescent="0.25">
      <c r="A37" s="6" t="s">
        <v>8</v>
      </c>
      <c r="B37" s="22">
        <v>0</v>
      </c>
      <c r="C37" s="7">
        <f t="shared" si="0"/>
        <v>0</v>
      </c>
      <c r="D37" s="22">
        <v>0</v>
      </c>
      <c r="E37" s="7">
        <v>13749120</v>
      </c>
      <c r="F37" s="7">
        <v>20311220</v>
      </c>
    </row>
    <row r="38" spans="1:6" ht="19.5" customHeight="1" x14ac:dyDescent="0.25">
      <c r="A38" s="23" t="s">
        <v>107</v>
      </c>
      <c r="B38" s="24">
        <f>SUM(B6:B37)</f>
        <v>555120740</v>
      </c>
      <c r="C38" s="24">
        <f t="shared" ref="C38:D38" si="1">SUM(C6:C37)</f>
        <v>-16873900</v>
      </c>
      <c r="D38" s="24">
        <f t="shared" si="1"/>
        <v>538246840</v>
      </c>
      <c r="E38" s="25">
        <f>SUM(E6:E37)</f>
        <v>558714240</v>
      </c>
      <c r="F38" s="10">
        <f>SUM(F6:F37)</f>
        <v>565276340</v>
      </c>
    </row>
  </sheetData>
  <mergeCells count="2">
    <mergeCell ref="B1:F1"/>
    <mergeCell ref="A3:F3"/>
  </mergeCells>
  <pageMargins left="0.7" right="0.7" top="0.75" bottom="0.75" header="0.3" footer="0.3"/>
  <pageSetup paperSize="9" scale="6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Таблица 1.2</vt:lpstr>
      <vt:lpstr>Таблица 2.4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2.22</vt:lpstr>
      <vt:lpstr>Таблица 2.30</vt:lpstr>
      <vt:lpstr>Таблица 2.32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2.40</vt:lpstr>
      <vt:lpstr>Таблица 2.46</vt:lpstr>
      <vt:lpstr>Таблица 2.53</vt:lpstr>
      <vt:lpstr>Таблица 2.65</vt:lpstr>
      <vt:lpstr>Таблица 2.66</vt:lpstr>
      <vt:lpstr>Таблица 2.67</vt:lpstr>
      <vt:lpstr>Таблица 3.2</vt:lpstr>
      <vt:lpstr>Таблица 3.3</vt:lpstr>
      <vt:lpstr>Таблица 3.7</vt:lpstr>
      <vt:lpstr>Таблица 4.3</vt:lpstr>
      <vt:lpstr>'Таблица 1.2'!Область_печати</vt:lpstr>
      <vt:lpstr>'Таблица 2.10'!Область_печати</vt:lpstr>
      <vt:lpstr>'Таблица 2.11'!Область_печати</vt:lpstr>
      <vt:lpstr>'Таблица 2.22'!Область_печати</vt:lpstr>
      <vt:lpstr>'Таблица 2.30'!Область_печати</vt:lpstr>
      <vt:lpstr>'Таблица 2.32'!Область_печати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2.4'!Область_печати</vt:lpstr>
      <vt:lpstr>'Таблица 2.40'!Область_печати</vt:lpstr>
      <vt:lpstr>'Таблица 2.46'!Область_печати</vt:lpstr>
      <vt:lpstr>'Таблица 2.53'!Область_печати</vt:lpstr>
      <vt:lpstr>'Таблица 2.6'!Область_печати</vt:lpstr>
      <vt:lpstr>'Таблица 2.65'!Область_печати</vt:lpstr>
      <vt:lpstr>'Таблица 2.66'!Область_печати</vt:lpstr>
      <vt:lpstr>'Таблица 2.67'!Область_печати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3.2'!Область_печати</vt:lpstr>
      <vt:lpstr>'Таблица 3.3'!Область_печати</vt:lpstr>
      <vt:lpstr>'Таблица 3.7'!Область_печати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Варульникова С.</cp:lastModifiedBy>
  <cp:lastPrinted>2022-12-05T12:18:21Z</cp:lastPrinted>
  <dcterms:created xsi:type="dcterms:W3CDTF">2021-10-06T09:27:02Z</dcterms:created>
  <dcterms:modified xsi:type="dcterms:W3CDTF">2022-12-05T15:13:44Z</dcterms:modified>
</cp:coreProperties>
</file>